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A3EAD429-B18D-4FB3-98EC-C0525BCB6DBE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SCARIFYING" sheetId="86" r:id="rId1"/>
  </sheets>
  <externalReferences>
    <externalReference r:id="rId2"/>
  </externalReference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86" l="1"/>
  <c r="J65" i="86"/>
  <c r="P62" i="86"/>
  <c r="S32" i="86"/>
  <c r="Q32" i="86"/>
  <c r="S31" i="86"/>
  <c r="Q31" i="86"/>
  <c r="S30" i="86"/>
  <c r="Q30" i="86"/>
  <c r="S29" i="86"/>
  <c r="Q29" i="86"/>
  <c r="S28" i="86"/>
  <c r="Q28" i="86"/>
  <c r="S27" i="86"/>
  <c r="Q27" i="86"/>
  <c r="S26" i="86"/>
  <c r="Q26" i="86"/>
  <c r="S25" i="86"/>
  <c r="Q25" i="86"/>
  <c r="S24" i="86"/>
  <c r="Q24" i="86"/>
  <c r="Q23" i="86"/>
  <c r="S22" i="86"/>
  <c r="Q22" i="86"/>
  <c r="S21" i="86"/>
  <c r="Q21" i="86"/>
  <c r="S20" i="86"/>
  <c r="Q20" i="86"/>
  <c r="S19" i="86"/>
  <c r="Q19" i="86"/>
  <c r="S18" i="86"/>
  <c r="Q18" i="86"/>
  <c r="S17" i="86"/>
  <c r="Q17" i="86"/>
  <c r="S16" i="86"/>
  <c r="Q16" i="86"/>
  <c r="S15" i="86"/>
  <c r="Q15" i="86"/>
  <c r="S14" i="86"/>
  <c r="Q14" i="86"/>
  <c r="S13" i="86"/>
  <c r="Q13" i="86"/>
  <c r="S12" i="86"/>
  <c r="Q12" i="86"/>
  <c r="S11" i="86"/>
  <c r="Q11" i="86"/>
  <c r="S10" i="86"/>
  <c r="Q10" i="86"/>
  <c r="S9" i="86"/>
  <c r="Q9" i="86"/>
  <c r="M9" i="86"/>
  <c r="E11" i="86"/>
  <c r="S62" i="86" l="1"/>
  <c r="Q62" i="8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<sst xmlns="http://schemas.openxmlformats.org/spreadsheetml/2006/main" count="113" uniqueCount="48">
  <si>
    <t>MAXIMUM NUMBER OF GYRATIONS = 160 FOR PG 70-22</t>
  </si>
  <si>
    <t>COLD MILLING ASPHALT PAVEMENT</t>
  </si>
  <si>
    <t>QUANTITY ESTIMATED.</t>
  </si>
  <si>
    <t>SQ. YD.</t>
  </si>
  <si>
    <t>SEE SECTION 104.03 OF THE STD. SPECS.</t>
  </si>
  <si>
    <t>STATION</t>
  </si>
  <si>
    <t>LOCATION</t>
  </si>
  <si>
    <t>FEET</t>
  </si>
  <si>
    <t>WIDTH</t>
  </si>
  <si>
    <t>BASIS OF ESTIMATE:</t>
  </si>
  <si>
    <t>LENGTH</t>
  </si>
  <si>
    <t xml:space="preserve">AGGREGATE BASE COURSE (CLASS 7) </t>
  </si>
  <si>
    <t>TON</t>
  </si>
  <si>
    <t>SQ.YD.</t>
  </si>
  <si>
    <t>MAXIMUM NUMBER OF GYRATIONS = 205 FOR PG 76-22</t>
  </si>
  <si>
    <t>MAXIMUM NUMBER OF GYRATIONS = 115 FOR PG 64-22</t>
  </si>
  <si>
    <t>*</t>
  </si>
  <si>
    <t>TON / STATION</t>
  </si>
  <si>
    <t>TO BE USED IF AND WHERE DIRECTED BY THE ENGINEER.</t>
  </si>
  <si>
    <t>I</t>
  </si>
  <si>
    <t>SCARIFYING CONCRETE PAVEMENT</t>
  </si>
  <si>
    <t xml:space="preserve">TACK COAT QUANTITIES WERE CALCULATED USING THE EMULSIFIED ASPHALT RATES.  REFER TO SS-400-1 FOR THE RESIDUAL ASPHALT APPLICATION RATES.  </t>
  </si>
  <si>
    <t>LOG MILE</t>
  </si>
  <si>
    <t>VAR</t>
  </si>
  <si>
    <t>ACHM SURFACE COURSE (1/2")..................…95.0% MIN. AGGR...............…5.0%  ASPHALT BINDER</t>
  </si>
  <si>
    <t>* COLD MILLING ASPHALT PAVEMENT</t>
  </si>
  <si>
    <t xml:space="preserve">I-440 TO SB I-30 ENTRANCE RAMP </t>
  </si>
  <si>
    <t>I-30 MAIN LANES</t>
  </si>
  <si>
    <t>ADDITIONAL FOR I-30 RAMPS</t>
  </si>
  <si>
    <t>I-530 NB TO I-30 WB ENTRANCE RAMP</t>
  </si>
  <si>
    <t>TOTAL :</t>
  </si>
  <si>
    <t>NOTE : COORDINATE COLD MILLING STOCKPILE LOCATIONS WITH DISTRICT ENGINEER.</t>
  </si>
  <si>
    <t xml:space="preserve">             STOCKPILE LOCATION SHALL BE NO FURTHER THAN FIVE MILES FROM EACH SITE.</t>
  </si>
  <si>
    <t>I-30 WB MAINLANE</t>
  </si>
  <si>
    <t>I-30 EB MAINLANE</t>
  </si>
  <si>
    <t>I-30 EB TO I-440 EXIT RAMP</t>
  </si>
  <si>
    <t xml:space="preserve">I-30 EB TO I-530 EXIT RAMP </t>
  </si>
  <si>
    <t xml:space="preserve">I-30 WB TO I-530 SB </t>
  </si>
  <si>
    <t>I-530 NB TO I-30 EB</t>
  </si>
  <si>
    <t xml:space="preserve">I-30 WB TO I-440 EB </t>
  </si>
  <si>
    <t>I-30 EB EXIT RAMP</t>
  </si>
  <si>
    <t>I-30 EB ENTRANCE RAMP</t>
  </si>
  <si>
    <t>I-30 WB EXIT RAMP</t>
  </si>
  <si>
    <t>I-30 WB ENTRANCE RAMP</t>
  </si>
  <si>
    <t>*QUANTITY ESTIMATED.</t>
  </si>
  <si>
    <t>*ENTIRE PROJECT TO BE USED IF AND</t>
  </si>
  <si>
    <t>WHERE DIRECTED BY THE ENGINEER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</si>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</sst>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0\+00"/>
    <numFmt numFmtId="166" formatCode="##\+##"/>
    <numFmt numFmtId="167" formatCode="00\+00.00"/>
    <numFmt numFmtId="168" formatCode="0\+00.00"/>
    <numFmt numFmtId="169" formatCode="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8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center" vertical="center"/>
    </xf>
    <xf numFmtId="1" fontId="6" fillId="0" borderId="0" xfId="0" applyNumberFormat="1" applyFo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center"/>
    </xf>
    <xf numFmtId="1" fontId="5" fillId="0" borderId="14" xfId="0" applyNumberFormat="1" applyFont="1" applyBorder="1" applyAlignment="1">
      <alignment horizontal="center"/>
    </xf>
    <xf numFmtId="0" fontId="10" fillId="0" borderId="0" xfId="0" applyFont="1"/>
    <xf numFmtId="0" fontId="8" fillId="0" borderId="0" xfId="0" applyFont="1"/>
    <xf numFmtId="165" fontId="6" fillId="0" borderId="0" xfId="0" applyNumberFormat="1" applyFont="1" applyAlignment="1">
      <alignment horizontal="left"/>
    </xf>
    <xf numFmtId="167" fontId="6" fillId="0" borderId="3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8" fillId="0" borderId="0" xfId="2"/>
    <xf numFmtId="2" fontId="8" fillId="0" borderId="0" xfId="2" applyNumberFormat="1"/>
    <xf numFmtId="0" fontId="6" fillId="0" borderId="0" xfId="2" applyFont="1"/>
    <xf numFmtId="2" fontId="6" fillId="0" borderId="0" xfId="2" applyNumberFormat="1" applyFont="1"/>
    <xf numFmtId="0" fontId="6" fillId="0" borderId="0" xfId="2" quotePrefix="1" applyFont="1"/>
    <xf numFmtId="0" fontId="5" fillId="0" borderId="0" xfId="2" applyFont="1"/>
    <xf numFmtId="1" fontId="5" fillId="0" borderId="14" xfId="2" applyNumberFormat="1" applyFont="1" applyBorder="1" applyAlignment="1">
      <alignment horizontal="center" vertical="center"/>
    </xf>
    <xf numFmtId="0" fontId="5" fillId="0" borderId="16" xfId="2" applyFont="1" applyBorder="1"/>
    <xf numFmtId="0" fontId="5" fillId="0" borderId="20" xfId="2" applyFont="1" applyBorder="1"/>
    <xf numFmtId="0" fontId="5" fillId="0" borderId="15" xfId="2" applyFont="1" applyBorder="1"/>
    <xf numFmtId="1" fontId="6" fillId="0" borderId="3" xfId="2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left"/>
    </xf>
    <xf numFmtId="0" fontId="6" fillId="0" borderId="10" xfId="2" applyFont="1" applyBorder="1" applyAlignment="1">
      <alignment horizontal="left"/>
    </xf>
    <xf numFmtId="0" fontId="6" fillId="0" borderId="0" xfId="2" applyFont="1" applyAlignment="1">
      <alignment horizontal="left"/>
    </xf>
    <xf numFmtId="1" fontId="6" fillId="0" borderId="18" xfId="0" applyNumberFormat="1" applyFont="1" applyBorder="1" applyAlignment="1">
      <alignment horizontal="center"/>
    </xf>
    <xf numFmtId="168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168" fontId="6" fillId="0" borderId="0" xfId="0" applyNumberFormat="1" applyFont="1" applyAlignment="1">
      <alignment horizontal="center"/>
    </xf>
    <xf numFmtId="164" fontId="5" fillId="0" borderId="0" xfId="2" applyNumberFormat="1" applyFont="1" applyAlignment="1">
      <alignment horizontal="left" vertical="center"/>
    </xf>
    <xf numFmtId="0" fontId="6" fillId="0" borderId="13" xfId="0" applyFont="1" applyBorder="1" applyAlignment="1">
      <alignment horizontal="left"/>
    </xf>
    <xf numFmtId="168" fontId="6" fillId="0" borderId="0" xfId="0" applyNumberFormat="1" applyFont="1" applyAlignment="1">
      <alignment horizontal="center" vertical="center"/>
    </xf>
    <xf numFmtId="1" fontId="6" fillId="0" borderId="0" xfId="2" applyNumberFormat="1" applyFont="1" applyAlignment="1">
      <alignment horizontal="center" vertical="center"/>
    </xf>
    <xf numFmtId="1" fontId="6" fillId="0" borderId="2" xfId="2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167" fontId="6" fillId="0" borderId="0" xfId="0" applyNumberFormat="1" applyFont="1" applyAlignment="1">
      <alignment horizontal="center"/>
    </xf>
    <xf numFmtId="168" fontId="6" fillId="0" borderId="1" xfId="0" applyNumberFormat="1" applyFont="1" applyBorder="1" applyAlignment="1">
      <alignment horizontal="center" vertical="center"/>
    </xf>
    <xf numFmtId="0" fontId="4" fillId="0" borderId="2" xfId="2" applyFont="1" applyBorder="1"/>
    <xf numFmtId="0" fontId="6" fillId="0" borderId="8" xfId="2" applyFont="1" applyBorder="1" applyAlignment="1">
      <alignment horizontal="left"/>
    </xf>
    <xf numFmtId="1" fontId="6" fillId="0" borderId="8" xfId="2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168" fontId="6" fillId="0" borderId="1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0" xfId="2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8" fontId="6" fillId="0" borderId="8" xfId="0" applyNumberFormat="1" applyFont="1" applyBorder="1" applyAlignment="1">
      <alignment horizontal="center" vertical="center"/>
    </xf>
    <xf numFmtId="164" fontId="5" fillId="0" borderId="1" xfId="2" applyNumberFormat="1" applyFont="1" applyBorder="1"/>
    <xf numFmtId="0" fontId="6" fillId="0" borderId="2" xfId="2" applyFont="1" applyBorder="1" applyAlignment="1">
      <alignment horizontal="left"/>
    </xf>
    <xf numFmtId="168" fontId="5" fillId="0" borderId="1" xfId="0" applyNumberFormat="1" applyFont="1" applyBorder="1" applyAlignment="1">
      <alignment vertical="center"/>
    </xf>
    <xf numFmtId="2" fontId="6" fillId="0" borderId="8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169" fontId="6" fillId="0" borderId="3" xfId="0" applyNumberFormat="1" applyFont="1" applyBorder="1" applyAlignment="1">
      <alignment horizontal="center" vertical="center"/>
    </xf>
    <xf numFmtId="169" fontId="6" fillId="0" borderId="10" xfId="0" applyNumberFormat="1" applyFont="1" applyBorder="1" applyAlignment="1">
      <alignment horizontal="center" vertical="center"/>
    </xf>
    <xf numFmtId="169" fontId="6" fillId="0" borderId="8" xfId="0" applyNumberFormat="1" applyFont="1" applyBorder="1" applyAlignment="1">
      <alignment horizontal="center" vertical="center"/>
    </xf>
    <xf numFmtId="169" fontId="6" fillId="0" borderId="3" xfId="2" applyNumberFormat="1" applyFont="1" applyBorder="1" applyAlignment="1">
      <alignment horizontal="center" vertical="center"/>
    </xf>
    <xf numFmtId="169" fontId="6" fillId="0" borderId="10" xfId="2" applyNumberFormat="1" applyFont="1" applyBorder="1" applyAlignment="1">
      <alignment horizontal="center" vertical="center"/>
    </xf>
    <xf numFmtId="169" fontId="12" fillId="0" borderId="3" xfId="0" applyNumberFormat="1" applyFont="1" applyBorder="1" applyAlignment="1">
      <alignment horizontal="center" vertical="center"/>
    </xf>
    <xf numFmtId="164" fontId="5" fillId="0" borderId="14" xfId="2" applyNumberFormat="1" applyFont="1" applyBorder="1" applyAlignment="1">
      <alignment horizontal="left" vertical="center"/>
    </xf>
    <xf numFmtId="2" fontId="5" fillId="0" borderId="21" xfId="2" applyNumberFormat="1" applyFont="1" applyBorder="1" applyAlignment="1">
      <alignment horizontal="center" vertical="center" wrapText="1"/>
    </xf>
    <xf numFmtId="2" fontId="5" fillId="0" borderId="23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2" fontId="5" fillId="0" borderId="22" xfId="2" applyNumberFormat="1" applyFont="1" applyBorder="1" applyAlignment="1">
      <alignment horizontal="center" vertical="center" wrapText="1"/>
    </xf>
    <xf numFmtId="2" fontId="5" fillId="0" borderId="2" xfId="2" applyNumberFormat="1" applyFont="1" applyBorder="1" applyAlignment="1">
      <alignment horizontal="center" vertical="center" wrapText="1"/>
    </xf>
    <xf numFmtId="2" fontId="5" fillId="0" borderId="17" xfId="2" applyNumberFormat="1" applyFont="1" applyBorder="1" applyAlignment="1">
      <alignment horizontal="center" vertical="center" wrapText="1"/>
    </xf>
    <xf numFmtId="2" fontId="5" fillId="0" borderId="5" xfId="2" applyNumberFormat="1" applyFont="1" applyBorder="1" applyAlignment="1">
      <alignment horizontal="center" vertical="center" wrapText="1"/>
    </xf>
    <xf numFmtId="2" fontId="8" fillId="0" borderId="6" xfId="2" applyNumberFormat="1" applyBorder="1" applyAlignment="1">
      <alignment horizontal="center" vertical="center" wrapText="1"/>
    </xf>
    <xf numFmtId="2" fontId="5" fillId="0" borderId="5" xfId="2" applyNumberFormat="1" applyFont="1" applyBorder="1" applyAlignment="1">
      <alignment horizontal="center" vertical="center"/>
    </xf>
    <xf numFmtId="2" fontId="5" fillId="0" borderId="6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2" fontId="5" fillId="0" borderId="22" xfId="2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6" fontId="5" fillId="0" borderId="2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2" fontId="8" fillId="0" borderId="4" xfId="2" applyNumberFormat="1" applyBorder="1" applyAlignment="1">
      <alignment horizontal="center" vertical="center"/>
    </xf>
    <xf numFmtId="2" fontId="5" fillId="0" borderId="21" xfId="2" applyNumberFormat="1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64" fontId="5" fillId="0" borderId="15" xfId="2" applyNumberFormat="1" applyFont="1" applyBorder="1" applyAlignment="1">
      <alignment horizontal="left"/>
    </xf>
    <xf numFmtId="164" fontId="5" fillId="0" borderId="20" xfId="2" applyNumberFormat="1" applyFont="1" applyBorder="1" applyAlignment="1">
      <alignment horizontal="left"/>
    </xf>
    <xf numFmtId="164" fontId="5" fillId="0" borderId="16" xfId="2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68" fontId="5" fillId="0" borderId="15" xfId="0" applyNumberFormat="1" applyFont="1" applyBorder="1" applyAlignment="1">
      <alignment horizontal="left" vertical="center"/>
    </xf>
    <xf numFmtId="168" fontId="5" fillId="0" borderId="20" xfId="0" applyNumberFormat="1" applyFont="1" applyBorder="1" applyAlignment="1">
      <alignment horizontal="left" vertical="center"/>
    </xf>
    <xf numFmtId="168" fontId="5" fillId="0" borderId="16" xfId="0" applyNumberFormat="1" applyFont="1" applyBorder="1" applyAlignment="1">
      <alignment horizontal="left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vertical="center"/>
    </xf>
    <xf numFmtId="1" fontId="5" fillId="0" borderId="15" xfId="2" applyNumberFormat="1" applyFont="1" applyBorder="1" applyAlignment="1">
      <alignment horizontal="center" vertical="center"/>
    </xf>
    <xf numFmtId="1" fontId="5" fillId="0" borderId="16" xfId="2" applyNumberFormat="1" applyFont="1" applyBorder="1" applyAlignment="1">
      <alignment horizontal="center" vertical="center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rverengineers-my.sharepoint.com/2017/17017652%20-%20ARDOT%20061622%20Sevier%20-%20Geyer%20Springs/Drawings/WORKING%20FOLDERS/JENNEEN/Revised%20Roadway_Quantities_From%20copied%20file%201%205%2021%20AM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QUESTIONS"/>
      <sheetName val="Index-of-Sheets"/>
      <sheetName val="Std Drawings"/>
      <sheetName val="Page #s for Linking to Microsta"/>
      <sheetName val="Specifications"/>
      <sheetName val="General Notes"/>
      <sheetName val="7 - EROS CONT"/>
      <sheetName val="ITEM_LIST"/>
      <sheetName val="1-SUMMARY"/>
      <sheetName val="2 - CLR &amp; G"/>
      <sheetName val="3A - REM&amp;D"/>
      <sheetName val="3B - REM&amp;D OF FENCE"/>
      <sheetName val="3C - REM&amp;D OF CULVERTS"/>
      <sheetName val="4 - REM&amp;D BRIDGE"/>
      <sheetName val="5 - EARTHWORK"/>
      <sheetName val="6 - SOIL LOG"/>
      <sheetName val="8 - DIT PAV"/>
      <sheetName val="9 - EROS CONT MATTING"/>
      <sheetName val="10 - RIPRAP"/>
      <sheetName val="11 - BENCH MARKS"/>
      <sheetName val="12 - GRD RAIL"/>
      <sheetName val="13 - WALKS &amp; HAND RAIL"/>
      <sheetName val="13A - WALKS (TYPE SPECIAL)"/>
      <sheetName val="14 -  CURB &amp; G"/>
      <sheetName val="15 - CONC ISL"/>
      <sheetName val="16 - WHEELCHR RAMPS"/>
      <sheetName val="17 - 4&quot;P UNDRNS"/>
      <sheetName val="18 - MAILBOXES"/>
      <sheetName val="19- FENCE"/>
      <sheetName val="20 - CULVERT CLEAN OUT"/>
      <sheetName val="21 - FLOW SELECT"/>
      <sheetName val="23 - APPR GUT &amp; SLABS"/>
      <sheetName val="24 - STRUCTURES"/>
      <sheetName val="25 - S P BED &amp; BACKF"/>
      <sheetName val="26 - PAV REPAIR"/>
      <sheetName val="27A - CONCRETE BASE"/>
      <sheetName val="28 - DRIVEWAYS"/>
      <sheetName val="27 - COPY BASE &amp; SURF"/>
      <sheetName val="27 - BASE &amp; SURF (2)"/>
      <sheetName val="29 - SCARIFYING CONC PVMT"/>
      <sheetName val="28A - RUMBLE STRIPS"/>
      <sheetName val="30 - LIME TREATED SUBG."/>
      <sheetName val="31 - ACHM PAT EXIST RDWY"/>
      <sheetName val="32 - ASP CON PAT MOT "/>
      <sheetName val="33 - RETAINING WALL"/>
      <sheetName val="34 - MOT SIGNS, DEVICES"/>
      <sheetName val="34A - AWIS"/>
      <sheetName val="35 - MOT PAVEMENT MARKINGS (2)"/>
      <sheetName val="PCC PATCHING"/>
      <sheetName val="JOINT REHAB"/>
      <sheetName val="SILANE"/>
      <sheetName val="36 - XML IMPORT FOR PRECON"/>
      <sheetName val="Sheet1"/>
      <sheetName val="37 - XML IMPORT FOR CES"/>
      <sheetName val="Landscape Border"/>
      <sheetName val="Portrait B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71255-6F37-4E81-A3E8-14C91BF88B35}">
  <sheetPr>
    <tabColor rgb="FF00B050"/>
    <pageSetUpPr fitToPage="1"/>
  </sheetPr>
  <dimension ref="A1:U82"/>
  <sheetViews>
    <sheetView showGridLines="0" showZeros="0" tabSelected="1" zoomScaleNormal="100" workbookViewId="0">
      <selection activeCell="W10" sqref="W10"/>
    </sheetView>
  </sheetViews>
  <sheetFormatPr defaultColWidth="9.140625" defaultRowHeight="15" x14ac:dyDescent="0.2"/>
  <cols>
    <col min="2" max="2" width="1.7109375" style="1" customWidth="1"/>
    <col min="3" max="3" width="12.5703125" style="1" hidden="1" customWidth="1"/>
    <col min="4" max="4" width="59.7109375" style="1" customWidth="1"/>
    <col min="5" max="5" width="24" style="1" customWidth="1"/>
    <col min="6" max="6" width="1.7109375" style="1" customWidth="1"/>
    <col min="7" max="7" width="14.5703125" style="1" customWidth="1"/>
    <col min="8" max="8" width="12.7109375" hidden="1" customWidth="1"/>
    <col min="9" max="9" width="1.7109375" style="22" hidden="1" customWidth="1"/>
    <col min="10" max="10" width="14.5703125" style="22" hidden="1" customWidth="1"/>
    <col min="11" max="11" width="11.28515625" style="22" hidden="1" customWidth="1"/>
    <col min="12" max="12" width="12.5703125" style="22" hidden="1" customWidth="1"/>
    <col min="13" max="13" width="11.28515625" style="22" hidden="1" customWidth="1"/>
    <col min="14" max="14" width="60.5703125" style="22" hidden="1" customWidth="1"/>
    <col min="15" max="15" width="10.85546875" style="23" hidden="1" customWidth="1"/>
    <col min="16" max="18" width="14.5703125" style="23" hidden="1" customWidth="1"/>
    <col min="19" max="19" width="10.28515625" style="23" hidden="1" customWidth="1"/>
    <col min="20" max="20" width="10.85546875" style="23" hidden="1" customWidth="1"/>
    <col min="21" max="21" width="1.7109375" style="22" hidden="1" customWidth="1"/>
    <col min="22" max="22" width="0" hidden="1" customWidth="1"/>
  </cols>
  <sheetData>
    <row r="1" spans="2:21" ht="15" customHeight="1" x14ac:dyDescent="0.3">
      <c r="C1" s="16"/>
      <c r="D1" s="16"/>
      <c r="E1" s="16"/>
      <c r="I1" s="24"/>
      <c r="J1" s="24"/>
      <c r="K1" s="24"/>
      <c r="L1" s="24"/>
      <c r="M1" s="24"/>
      <c r="N1" s="24"/>
      <c r="O1" s="25"/>
      <c r="P1" s="25"/>
      <c r="Q1" s="25"/>
      <c r="R1" s="25"/>
      <c r="S1" s="25"/>
      <c r="T1" s="25"/>
      <c r="U1" s="24"/>
    </row>
    <row r="2" spans="2:21" ht="21" customHeight="1" thickBot="1" x14ac:dyDescent="0.25">
      <c r="B2" s="88" t="s">
        <v>20</v>
      </c>
      <c r="C2" s="88"/>
      <c r="D2" s="88"/>
      <c r="E2" s="88"/>
      <c r="F2" s="88"/>
      <c r="G2" s="2"/>
      <c r="I2" s="89" t="s">
        <v>1</v>
      </c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</row>
    <row r="3" spans="2:21" ht="15" customHeight="1" x14ac:dyDescent="0.25">
      <c r="B3" s="21"/>
      <c r="C3" s="90" t="s">
        <v>5</v>
      </c>
      <c r="D3" s="93" t="s">
        <v>6</v>
      </c>
      <c r="E3" s="95" t="s">
        <v>20</v>
      </c>
      <c r="F3" s="21"/>
      <c r="G3" s="2"/>
      <c r="I3" s="27"/>
      <c r="J3" s="98" t="s">
        <v>5</v>
      </c>
      <c r="K3" s="100" t="s">
        <v>22</v>
      </c>
      <c r="L3" s="100" t="s">
        <v>5</v>
      </c>
      <c r="M3" s="100" t="s">
        <v>22</v>
      </c>
      <c r="N3" s="98" t="s">
        <v>6</v>
      </c>
      <c r="O3" s="84" t="s">
        <v>10</v>
      </c>
      <c r="P3" s="76" t="s">
        <v>11</v>
      </c>
      <c r="Q3" s="77"/>
      <c r="R3" s="103" t="s">
        <v>8</v>
      </c>
      <c r="S3" s="76" t="s">
        <v>25</v>
      </c>
      <c r="T3" s="77"/>
      <c r="U3" s="27"/>
    </row>
    <row r="4" spans="2:21" ht="15" customHeight="1" thickBot="1" x14ac:dyDescent="0.3">
      <c r="B4" s="21"/>
      <c r="C4" s="91"/>
      <c r="D4" s="94"/>
      <c r="E4" s="96"/>
      <c r="F4" s="21"/>
      <c r="G4" s="2"/>
      <c r="I4" s="27"/>
      <c r="J4" s="99"/>
      <c r="K4" s="101"/>
      <c r="L4" s="101"/>
      <c r="M4" s="101"/>
      <c r="N4" s="99"/>
      <c r="O4" s="85"/>
      <c r="P4" s="80"/>
      <c r="Q4" s="81"/>
      <c r="R4" s="86"/>
      <c r="S4" s="78"/>
      <c r="T4" s="79"/>
      <c r="U4" s="27"/>
    </row>
    <row r="5" spans="2:21" ht="15" customHeight="1" x14ac:dyDescent="0.2">
      <c r="B5" s="21"/>
      <c r="C5" s="91"/>
      <c r="D5" s="94"/>
      <c r="E5" s="96"/>
      <c r="F5" s="21"/>
      <c r="G5" s="2"/>
      <c r="I5" s="24"/>
      <c r="J5" s="99"/>
      <c r="K5" s="101"/>
      <c r="L5" s="101"/>
      <c r="M5" s="101"/>
      <c r="N5" s="99"/>
      <c r="O5" s="85"/>
      <c r="P5" s="82" t="s">
        <v>17</v>
      </c>
      <c r="Q5" s="84" t="s">
        <v>12</v>
      </c>
      <c r="R5" s="86"/>
      <c r="S5" s="78"/>
      <c r="T5" s="79"/>
      <c r="U5" s="24"/>
    </row>
    <row r="6" spans="2:21" ht="15" customHeight="1" thickBot="1" x14ac:dyDescent="0.25">
      <c r="C6" s="91"/>
      <c r="D6" s="94"/>
      <c r="E6" s="97"/>
      <c r="F6" s="2"/>
      <c r="G6" s="2"/>
      <c r="I6" s="24"/>
      <c r="J6" s="99"/>
      <c r="K6" s="101"/>
      <c r="L6" s="101"/>
      <c r="M6" s="101"/>
      <c r="N6" s="99"/>
      <c r="O6" s="102"/>
      <c r="P6" s="83"/>
      <c r="Q6" s="85"/>
      <c r="R6" s="104"/>
      <c r="S6" s="80"/>
      <c r="T6" s="81"/>
      <c r="U6" s="24"/>
    </row>
    <row r="7" spans="2:21" ht="15" customHeight="1" thickBot="1" x14ac:dyDescent="0.25">
      <c r="C7" s="92"/>
      <c r="D7" s="94"/>
      <c r="E7" s="20" t="s">
        <v>3</v>
      </c>
      <c r="F7" s="2"/>
      <c r="G7" s="2"/>
      <c r="I7" s="24"/>
      <c r="J7" s="99"/>
      <c r="K7" s="101"/>
      <c r="L7" s="101"/>
      <c r="M7" s="101"/>
      <c r="N7" s="99"/>
      <c r="O7" s="57" t="s">
        <v>7</v>
      </c>
      <c r="P7" s="83"/>
      <c r="Q7" s="85"/>
      <c r="R7" s="57" t="s">
        <v>7</v>
      </c>
      <c r="S7" s="86" t="s">
        <v>13</v>
      </c>
      <c r="T7" s="87"/>
      <c r="U7" s="24"/>
    </row>
    <row r="8" spans="2:21" ht="15" customHeight="1" thickBot="1" x14ac:dyDescent="0.3">
      <c r="C8" s="19">
        <v>8608</v>
      </c>
      <c r="D8" s="47" t="s">
        <v>45</v>
      </c>
      <c r="E8" s="36">
        <v>500</v>
      </c>
      <c r="F8" s="10"/>
      <c r="G8" s="10"/>
      <c r="I8" s="24"/>
      <c r="J8" s="64" t="s">
        <v>27</v>
      </c>
      <c r="K8" s="107" t="s">
        <v>27</v>
      </c>
      <c r="L8" s="108"/>
      <c r="M8" s="108"/>
      <c r="N8" s="108"/>
      <c r="O8" s="108"/>
      <c r="P8" s="108"/>
      <c r="Q8" s="108"/>
      <c r="R8" s="108"/>
      <c r="S8" s="108"/>
      <c r="T8" s="109"/>
      <c r="U8" s="24"/>
    </row>
    <row r="9" spans="2:21" ht="15" customHeight="1" x14ac:dyDescent="0.2">
      <c r="C9" s="19">
        <v>8808</v>
      </c>
      <c r="D9" s="39" t="s">
        <v>46</v>
      </c>
      <c r="E9" s="36"/>
      <c r="F9" s="10"/>
      <c r="G9" s="10"/>
      <c r="I9" s="24"/>
      <c r="J9" s="63">
        <v>10500</v>
      </c>
      <c r="K9" s="69">
        <v>137.274</v>
      </c>
      <c r="L9" s="69">
        <v>10580.51</v>
      </c>
      <c r="M9" s="74">
        <f>137.274+((L9-127.9)/5280)</f>
        <v>139.25399999999999</v>
      </c>
      <c r="N9" s="33" t="s">
        <v>33</v>
      </c>
      <c r="O9" s="72">
        <v>79.2</v>
      </c>
      <c r="P9" s="32"/>
      <c r="Q9" s="32">
        <f t="shared" ref="Q9:Q32" si="0">O9/100*P9</f>
        <v>0</v>
      </c>
      <c r="R9" s="9">
        <v>44</v>
      </c>
      <c r="S9" s="110">
        <f>(O9*R9)/9</f>
        <v>387</v>
      </c>
      <c r="T9" s="111"/>
      <c r="U9" s="24"/>
    </row>
    <row r="10" spans="2:21" ht="15" customHeight="1" thickBot="1" x14ac:dyDescent="0.25">
      <c r="C10" s="19"/>
      <c r="D10" s="42"/>
      <c r="E10" s="36"/>
      <c r="F10" s="10"/>
      <c r="G10" s="10"/>
      <c r="I10" s="24"/>
      <c r="J10" s="37">
        <v>10580.51</v>
      </c>
      <c r="K10" s="69">
        <v>137.28899999999999</v>
      </c>
      <c r="L10" s="69">
        <v>12209.64</v>
      </c>
      <c r="M10" s="69">
        <v>137.59700000000001</v>
      </c>
      <c r="N10" s="34" t="s">
        <v>33</v>
      </c>
      <c r="O10" s="72">
        <v>1626</v>
      </c>
      <c r="P10" s="32"/>
      <c r="Q10" s="32">
        <f t="shared" si="0"/>
        <v>0</v>
      </c>
      <c r="R10" s="9">
        <v>54</v>
      </c>
      <c r="S10" s="105">
        <f t="shared" ref="S10:S32" si="1">(O10*R10)/9</f>
        <v>9756</v>
      </c>
      <c r="T10" s="106"/>
      <c r="U10" s="24"/>
    </row>
    <row r="11" spans="2:21" ht="15" customHeight="1" thickBot="1" x14ac:dyDescent="0.3">
      <c r="C11" s="40"/>
      <c r="D11" s="75" t="s">
        <v>47</v>
      </c>
      <c r="E11" s="15">
        <f>SUM(E7:E10)</f>
        <v>500</v>
      </c>
      <c r="F11" s="10"/>
      <c r="G11" s="10"/>
      <c r="I11" s="24"/>
      <c r="J11" s="37">
        <v>16332.71</v>
      </c>
      <c r="K11" s="69">
        <v>138.42400000000001</v>
      </c>
      <c r="L11" s="69">
        <v>16937.75</v>
      </c>
      <c r="M11" s="69">
        <v>138.53800000000001</v>
      </c>
      <c r="N11" s="34" t="s">
        <v>33</v>
      </c>
      <c r="O11" s="72">
        <v>602</v>
      </c>
      <c r="P11" s="32"/>
      <c r="Q11" s="32">
        <f t="shared" si="0"/>
        <v>0</v>
      </c>
      <c r="R11" s="9">
        <v>56</v>
      </c>
      <c r="S11" s="105">
        <f t="shared" ref="S11:S22" si="2">(O11*R11)/9</f>
        <v>3746</v>
      </c>
      <c r="T11" s="106"/>
      <c r="U11" s="24"/>
    </row>
    <row r="12" spans="2:21" ht="15" customHeight="1" x14ac:dyDescent="0.2">
      <c r="B12" s="5"/>
      <c r="C12" s="5"/>
      <c r="D12" s="5" t="s">
        <v>44</v>
      </c>
      <c r="E12" s="5"/>
      <c r="F12" s="5"/>
      <c r="G12" s="10"/>
      <c r="I12" s="24"/>
      <c r="J12" s="37">
        <v>17654.419999999998</v>
      </c>
      <c r="K12" s="69">
        <v>138.673</v>
      </c>
      <c r="L12" s="69">
        <v>18440.580000000002</v>
      </c>
      <c r="M12" s="69">
        <v>138.822</v>
      </c>
      <c r="N12" s="34" t="s">
        <v>33</v>
      </c>
      <c r="O12" s="72">
        <v>787</v>
      </c>
      <c r="P12" s="32"/>
      <c r="Q12" s="32">
        <f t="shared" si="0"/>
        <v>0</v>
      </c>
      <c r="R12" s="9">
        <v>46</v>
      </c>
      <c r="S12" s="105">
        <f t="shared" si="2"/>
        <v>4022</v>
      </c>
      <c r="T12" s="106"/>
      <c r="U12" s="24"/>
    </row>
    <row r="13" spans="2:21" ht="15" customHeight="1" x14ac:dyDescent="0.2">
      <c r="B13" s="5"/>
      <c r="C13" s="5"/>
      <c r="D13" s="5" t="s">
        <v>4</v>
      </c>
      <c r="E13" s="5"/>
      <c r="F13" s="5"/>
      <c r="G13" s="10"/>
      <c r="I13" s="24"/>
      <c r="J13" s="37">
        <v>18576.91</v>
      </c>
      <c r="K13" s="69">
        <v>138.84800000000001</v>
      </c>
      <c r="L13" s="69">
        <v>19694.259999999998</v>
      </c>
      <c r="M13" s="69">
        <v>139.06</v>
      </c>
      <c r="N13" s="34" t="s">
        <v>33</v>
      </c>
      <c r="O13" s="72">
        <v>1119</v>
      </c>
      <c r="P13" s="32"/>
      <c r="Q13" s="32">
        <f t="shared" si="0"/>
        <v>0</v>
      </c>
      <c r="R13" s="9">
        <v>68</v>
      </c>
      <c r="S13" s="105">
        <f t="shared" si="2"/>
        <v>8455</v>
      </c>
      <c r="T13" s="106"/>
      <c r="U13" s="24"/>
    </row>
    <row r="14" spans="2:21" ht="15" customHeight="1" x14ac:dyDescent="0.2">
      <c r="B14" s="21"/>
      <c r="C14" s="112"/>
      <c r="D14" s="113"/>
      <c r="E14" s="114"/>
      <c r="F14" s="21"/>
      <c r="G14" s="2"/>
      <c r="I14" s="24"/>
      <c r="J14" s="37">
        <v>19909.32</v>
      </c>
      <c r="K14" s="69">
        <v>139.101</v>
      </c>
      <c r="L14" s="69">
        <v>20751.099999999999</v>
      </c>
      <c r="M14" s="69">
        <v>139.26</v>
      </c>
      <c r="N14" s="34" t="s">
        <v>33</v>
      </c>
      <c r="O14" s="72">
        <v>840</v>
      </c>
      <c r="P14" s="32"/>
      <c r="Q14" s="32">
        <f t="shared" si="0"/>
        <v>0</v>
      </c>
      <c r="R14" s="9">
        <v>40</v>
      </c>
      <c r="S14" s="105">
        <f t="shared" si="2"/>
        <v>3733</v>
      </c>
      <c r="T14" s="106"/>
      <c r="U14" s="24"/>
    </row>
    <row r="15" spans="2:21" ht="15" customHeight="1" x14ac:dyDescent="0.2">
      <c r="B15" s="21"/>
      <c r="C15" s="112"/>
      <c r="D15" s="113"/>
      <c r="E15" s="114"/>
      <c r="F15" s="21"/>
      <c r="G15" s="2"/>
      <c r="I15" s="24"/>
      <c r="J15" s="37">
        <v>20751.099999999999</v>
      </c>
      <c r="K15" s="69">
        <v>139.26</v>
      </c>
      <c r="L15" s="69">
        <v>21080.95</v>
      </c>
      <c r="M15" s="69">
        <v>139.322</v>
      </c>
      <c r="N15" s="34" t="s">
        <v>33</v>
      </c>
      <c r="O15" s="72">
        <v>327</v>
      </c>
      <c r="P15" s="32"/>
      <c r="Q15" s="32">
        <f t="shared" si="0"/>
        <v>0</v>
      </c>
      <c r="R15" s="9">
        <v>30</v>
      </c>
      <c r="S15" s="105">
        <f t="shared" si="2"/>
        <v>1090</v>
      </c>
      <c r="T15" s="106"/>
      <c r="U15" s="24"/>
    </row>
    <row r="16" spans="2:21" ht="15" customHeight="1" x14ac:dyDescent="0.2">
      <c r="B16" s="21"/>
      <c r="C16" s="112"/>
      <c r="D16" s="113"/>
      <c r="E16" s="114"/>
      <c r="F16" s="21"/>
      <c r="G16" s="2"/>
      <c r="I16" s="24"/>
      <c r="J16" s="37">
        <v>21080.95</v>
      </c>
      <c r="K16" s="69">
        <v>139.322</v>
      </c>
      <c r="L16" s="69">
        <v>21403.7</v>
      </c>
      <c r="M16" s="69">
        <v>139.38399999999999</v>
      </c>
      <c r="N16" s="34" t="s">
        <v>33</v>
      </c>
      <c r="O16" s="72">
        <v>327</v>
      </c>
      <c r="P16" s="32"/>
      <c r="Q16" s="32">
        <f t="shared" si="0"/>
        <v>0</v>
      </c>
      <c r="R16" s="9">
        <v>52</v>
      </c>
      <c r="S16" s="105">
        <f t="shared" si="2"/>
        <v>1889</v>
      </c>
      <c r="T16" s="106"/>
      <c r="U16" s="24"/>
    </row>
    <row r="17" spans="3:21" ht="15" customHeight="1" x14ac:dyDescent="0.2">
      <c r="C17" s="112"/>
      <c r="D17" s="113"/>
      <c r="E17" s="114"/>
      <c r="F17" s="2"/>
      <c r="G17" s="2"/>
      <c r="I17" s="24"/>
      <c r="J17" s="37">
        <v>21533.61</v>
      </c>
      <c r="K17" s="69">
        <v>139.40799999999999</v>
      </c>
      <c r="L17" s="69">
        <v>22760.53</v>
      </c>
      <c r="M17" s="69">
        <v>139.64099999999999</v>
      </c>
      <c r="N17" s="34" t="s">
        <v>33</v>
      </c>
      <c r="O17" s="72">
        <v>1230</v>
      </c>
      <c r="P17" s="32"/>
      <c r="Q17" s="32">
        <f t="shared" si="0"/>
        <v>0</v>
      </c>
      <c r="R17" s="9">
        <v>40</v>
      </c>
      <c r="S17" s="105">
        <f t="shared" si="2"/>
        <v>5467</v>
      </c>
      <c r="T17" s="106"/>
      <c r="U17" s="24"/>
    </row>
    <row r="18" spans="3:21" ht="15" customHeight="1" x14ac:dyDescent="0.2">
      <c r="C18" s="112"/>
      <c r="D18" s="113"/>
      <c r="E18" s="56"/>
      <c r="F18" s="2"/>
      <c r="G18" s="2"/>
      <c r="I18" s="24"/>
      <c r="J18" s="37">
        <v>10500</v>
      </c>
      <c r="K18" s="69">
        <v>137.274</v>
      </c>
      <c r="L18" s="69">
        <v>10805.32</v>
      </c>
      <c r="M18" s="69">
        <v>137.33199999999999</v>
      </c>
      <c r="N18" s="34" t="s">
        <v>34</v>
      </c>
      <c r="O18" s="72">
        <v>306</v>
      </c>
      <c r="P18" s="32"/>
      <c r="Q18" s="32">
        <f t="shared" si="0"/>
        <v>0</v>
      </c>
      <c r="R18" s="9">
        <v>40</v>
      </c>
      <c r="S18" s="105">
        <f t="shared" si="2"/>
        <v>1360</v>
      </c>
      <c r="T18" s="106"/>
      <c r="U18" s="24"/>
    </row>
    <row r="19" spans="3:21" ht="15" customHeight="1" x14ac:dyDescent="0.2">
      <c r="C19" s="48"/>
      <c r="D19" s="5"/>
      <c r="E19" s="8"/>
      <c r="F19" s="10"/>
      <c r="G19" s="10"/>
      <c r="I19" s="24"/>
      <c r="J19" s="37">
        <v>10805.32</v>
      </c>
      <c r="K19" s="69">
        <v>137.33199999999999</v>
      </c>
      <c r="L19" s="69">
        <v>11484.33</v>
      </c>
      <c r="M19" s="69">
        <v>137.46100000000001</v>
      </c>
      <c r="N19" s="34" t="s">
        <v>34</v>
      </c>
      <c r="O19" s="72">
        <v>681</v>
      </c>
      <c r="P19" s="32"/>
      <c r="Q19" s="32">
        <f>O19/100*P19</f>
        <v>0</v>
      </c>
      <c r="R19" s="9">
        <v>30</v>
      </c>
      <c r="S19" s="105">
        <f t="shared" si="2"/>
        <v>2270</v>
      </c>
      <c r="T19" s="106"/>
      <c r="U19" s="24"/>
    </row>
    <row r="20" spans="3:21" ht="15" customHeight="1" x14ac:dyDescent="0.2">
      <c r="C20" s="48"/>
      <c r="D20" s="5"/>
      <c r="E20" s="8"/>
      <c r="F20" s="10"/>
      <c r="G20" s="10"/>
      <c r="I20" s="24"/>
      <c r="J20" s="37">
        <v>11484.33</v>
      </c>
      <c r="K20" s="69">
        <v>137.46100000000001</v>
      </c>
      <c r="L20" s="69">
        <v>12167.68</v>
      </c>
      <c r="M20" s="69">
        <v>137.59100000000001</v>
      </c>
      <c r="N20" s="34" t="s">
        <v>34</v>
      </c>
      <c r="O20" s="72">
        <v>686</v>
      </c>
      <c r="P20" s="32"/>
      <c r="Q20" s="32">
        <f t="shared" si="0"/>
        <v>0</v>
      </c>
      <c r="R20" s="9">
        <v>40</v>
      </c>
      <c r="S20" s="105">
        <f t="shared" si="2"/>
        <v>3049</v>
      </c>
      <c r="T20" s="106"/>
      <c r="U20" s="24"/>
    </row>
    <row r="21" spans="3:21" ht="15" customHeight="1" x14ac:dyDescent="0.2">
      <c r="C21" s="48"/>
      <c r="D21" s="5"/>
      <c r="E21" s="8"/>
      <c r="F21" s="10"/>
      <c r="G21" s="10"/>
      <c r="I21" s="24"/>
      <c r="J21" s="37">
        <v>12167.68</v>
      </c>
      <c r="K21" s="69">
        <v>137.59100000000001</v>
      </c>
      <c r="L21" s="69">
        <v>12479.15</v>
      </c>
      <c r="M21" s="69">
        <v>137.65199999999999</v>
      </c>
      <c r="N21" s="34" t="s">
        <v>34</v>
      </c>
      <c r="O21" s="72">
        <v>322</v>
      </c>
      <c r="P21" s="32"/>
      <c r="Q21" s="32">
        <f>O21/100*P21</f>
        <v>0</v>
      </c>
      <c r="R21" s="9">
        <v>30</v>
      </c>
      <c r="S21" s="105">
        <f t="shared" si="2"/>
        <v>1073</v>
      </c>
      <c r="T21" s="106"/>
      <c r="U21" s="24"/>
    </row>
    <row r="22" spans="3:21" ht="15" customHeight="1" x14ac:dyDescent="0.2">
      <c r="C22" s="48"/>
      <c r="D22" s="5"/>
      <c r="E22" s="8"/>
      <c r="F22" s="10"/>
      <c r="G22" s="10"/>
      <c r="I22" s="24"/>
      <c r="J22" s="37">
        <v>12479.15</v>
      </c>
      <c r="K22" s="69">
        <v>137.65199999999999</v>
      </c>
      <c r="L22" s="69">
        <v>14361.57</v>
      </c>
      <c r="M22" s="69">
        <v>138.029</v>
      </c>
      <c r="N22" s="34" t="s">
        <v>34</v>
      </c>
      <c r="O22" s="72">
        <v>1991</v>
      </c>
      <c r="P22" s="32"/>
      <c r="Q22" s="32">
        <f t="shared" si="0"/>
        <v>0</v>
      </c>
      <c r="R22" s="9">
        <v>40</v>
      </c>
      <c r="S22" s="105">
        <f t="shared" si="2"/>
        <v>8849</v>
      </c>
      <c r="T22" s="106"/>
      <c r="U22" s="24"/>
    </row>
    <row r="23" spans="3:21" ht="15" customHeight="1" x14ac:dyDescent="0.2">
      <c r="C23" s="48"/>
      <c r="D23" s="5"/>
      <c r="E23" s="8"/>
      <c r="F23" s="10"/>
      <c r="G23" s="10"/>
      <c r="I23" s="24"/>
      <c r="J23" s="37">
        <v>14361.57</v>
      </c>
      <c r="K23" s="69">
        <v>138.029</v>
      </c>
      <c r="L23" s="69">
        <v>15212.51</v>
      </c>
      <c r="M23" s="69">
        <v>138.21100000000001</v>
      </c>
      <c r="N23" s="34" t="s">
        <v>34</v>
      </c>
      <c r="O23" s="72">
        <v>961</v>
      </c>
      <c r="P23" s="32"/>
      <c r="Q23" s="32">
        <f t="shared" si="0"/>
        <v>0</v>
      </c>
      <c r="R23" s="9" t="s">
        <v>23</v>
      </c>
      <c r="S23" s="105">
        <v>3746</v>
      </c>
      <c r="T23" s="106"/>
      <c r="U23" s="24"/>
    </row>
    <row r="24" spans="3:21" ht="15" customHeight="1" x14ac:dyDescent="0.2">
      <c r="C24" s="48"/>
      <c r="D24" s="5"/>
      <c r="E24" s="8"/>
      <c r="F24" s="10"/>
      <c r="G24" s="10"/>
      <c r="I24" s="24"/>
      <c r="J24" s="37">
        <v>16337.43</v>
      </c>
      <c r="K24" s="69">
        <v>138.42400000000001</v>
      </c>
      <c r="L24" s="69">
        <v>16810.75</v>
      </c>
      <c r="M24" s="69">
        <v>138.51400000000001</v>
      </c>
      <c r="N24" s="34" t="s">
        <v>34</v>
      </c>
      <c r="O24" s="72">
        <v>475</v>
      </c>
      <c r="P24" s="32"/>
      <c r="Q24" s="32">
        <f t="shared" si="0"/>
        <v>0</v>
      </c>
      <c r="R24" s="9">
        <v>65</v>
      </c>
      <c r="S24" s="105">
        <f t="shared" si="1"/>
        <v>3431</v>
      </c>
      <c r="T24" s="106"/>
      <c r="U24" s="24"/>
    </row>
    <row r="25" spans="3:21" ht="15" customHeight="1" x14ac:dyDescent="0.2">
      <c r="C25" s="48"/>
      <c r="D25" s="5"/>
      <c r="E25" s="8"/>
      <c r="F25" s="10"/>
      <c r="G25" s="10"/>
      <c r="I25" s="24"/>
      <c r="J25" s="37">
        <v>16810.75</v>
      </c>
      <c r="K25" s="69">
        <v>138.51400000000001</v>
      </c>
      <c r="L25" s="69">
        <v>17167.259999999998</v>
      </c>
      <c r="M25" s="69">
        <v>138.58099999999999</v>
      </c>
      <c r="N25" s="34" t="s">
        <v>34</v>
      </c>
      <c r="O25" s="72">
        <v>354</v>
      </c>
      <c r="P25" s="32"/>
      <c r="Q25" s="32">
        <f t="shared" si="0"/>
        <v>0</v>
      </c>
      <c r="R25" s="9">
        <v>58</v>
      </c>
      <c r="S25" s="105">
        <f t="shared" si="1"/>
        <v>2281</v>
      </c>
      <c r="T25" s="106"/>
      <c r="U25" s="24"/>
    </row>
    <row r="26" spans="3:21" ht="15" customHeight="1" x14ac:dyDescent="0.2">
      <c r="C26" s="48"/>
      <c r="D26" s="5"/>
      <c r="E26" s="8"/>
      <c r="F26" s="10"/>
      <c r="G26" s="10"/>
      <c r="I26" s="24"/>
      <c r="J26" s="37">
        <v>17167.259999999998</v>
      </c>
      <c r="K26" s="69">
        <v>138.58099999999999</v>
      </c>
      <c r="L26" s="69">
        <v>18432.78</v>
      </c>
      <c r="M26" s="69">
        <v>138.821</v>
      </c>
      <c r="N26" s="34" t="s">
        <v>34</v>
      </c>
      <c r="O26" s="72">
        <v>1267</v>
      </c>
      <c r="P26" s="32"/>
      <c r="Q26" s="32">
        <f t="shared" si="0"/>
        <v>0</v>
      </c>
      <c r="R26" s="9">
        <v>55</v>
      </c>
      <c r="S26" s="105">
        <f t="shared" si="1"/>
        <v>7743</v>
      </c>
      <c r="T26" s="106"/>
      <c r="U26" s="24"/>
    </row>
    <row r="27" spans="3:21" ht="15" customHeight="1" x14ac:dyDescent="0.2">
      <c r="C27" s="48"/>
      <c r="D27" s="5"/>
      <c r="E27" s="8"/>
      <c r="F27" s="10"/>
      <c r="G27" s="10"/>
      <c r="I27" s="24"/>
      <c r="J27" s="37">
        <v>18597.150000000001</v>
      </c>
      <c r="K27" s="69">
        <v>138.852</v>
      </c>
      <c r="L27" s="69">
        <v>19781.34</v>
      </c>
      <c r="M27" s="69">
        <v>139.07599999999999</v>
      </c>
      <c r="N27" s="34" t="s">
        <v>34</v>
      </c>
      <c r="O27" s="72">
        <v>1183</v>
      </c>
      <c r="P27" s="32"/>
      <c r="Q27" s="32">
        <f t="shared" si="0"/>
        <v>0</v>
      </c>
      <c r="R27" s="9">
        <v>55</v>
      </c>
      <c r="S27" s="105">
        <f t="shared" si="1"/>
        <v>7229</v>
      </c>
      <c r="T27" s="106"/>
      <c r="U27" s="24"/>
    </row>
    <row r="28" spans="3:21" ht="15" customHeight="1" x14ac:dyDescent="0.2">
      <c r="C28" s="48"/>
      <c r="D28" s="5"/>
      <c r="E28" s="8"/>
      <c r="F28" s="10"/>
      <c r="G28" s="10"/>
      <c r="I28" s="24"/>
      <c r="J28" s="37">
        <v>19781.34</v>
      </c>
      <c r="K28" s="69">
        <v>139.07599999999999</v>
      </c>
      <c r="L28" s="69">
        <v>19955.47</v>
      </c>
      <c r="M28" s="69">
        <v>139.10900000000001</v>
      </c>
      <c r="N28" s="34" t="s">
        <v>34</v>
      </c>
      <c r="O28" s="72">
        <v>174</v>
      </c>
      <c r="P28" s="32"/>
      <c r="Q28" s="32">
        <f t="shared" si="0"/>
        <v>0</v>
      </c>
      <c r="R28" s="9">
        <v>46</v>
      </c>
      <c r="S28" s="105">
        <f t="shared" si="1"/>
        <v>889</v>
      </c>
      <c r="T28" s="106"/>
      <c r="U28" s="24"/>
    </row>
    <row r="29" spans="3:21" ht="15" customHeight="1" x14ac:dyDescent="0.2">
      <c r="C29" s="48"/>
      <c r="D29" s="5"/>
      <c r="E29" s="8"/>
      <c r="F29" s="10"/>
      <c r="G29" s="10"/>
      <c r="I29" s="24"/>
      <c r="J29" s="37">
        <v>19955.47</v>
      </c>
      <c r="K29" s="69">
        <v>139.10900000000001</v>
      </c>
      <c r="L29" s="69">
        <v>21007.26</v>
      </c>
      <c r="M29" s="69">
        <v>139.30799999999999</v>
      </c>
      <c r="N29" s="34" t="s">
        <v>34</v>
      </c>
      <c r="O29" s="72">
        <v>1051</v>
      </c>
      <c r="P29" s="32"/>
      <c r="Q29" s="32">
        <f t="shared" si="0"/>
        <v>0</v>
      </c>
      <c r="R29" s="9">
        <v>65</v>
      </c>
      <c r="S29" s="105">
        <f t="shared" si="1"/>
        <v>7591</v>
      </c>
      <c r="T29" s="106"/>
      <c r="U29" s="24"/>
    </row>
    <row r="30" spans="3:21" ht="15" customHeight="1" x14ac:dyDescent="0.2">
      <c r="C30" s="48"/>
      <c r="D30" s="5"/>
      <c r="E30" s="8"/>
      <c r="F30" s="10"/>
      <c r="G30" s="10"/>
      <c r="I30" s="24"/>
      <c r="J30" s="37">
        <v>21007.26</v>
      </c>
      <c r="K30" s="69">
        <v>139.30799999999999</v>
      </c>
      <c r="L30" s="69">
        <v>21393.54</v>
      </c>
      <c r="M30" s="69">
        <v>139.38200000000001</v>
      </c>
      <c r="N30" s="34" t="s">
        <v>34</v>
      </c>
      <c r="O30" s="72">
        <v>391</v>
      </c>
      <c r="P30" s="32"/>
      <c r="Q30" s="32">
        <f t="shared" si="0"/>
        <v>0</v>
      </c>
      <c r="R30" s="9">
        <v>44</v>
      </c>
      <c r="S30" s="105">
        <f t="shared" si="1"/>
        <v>1912</v>
      </c>
      <c r="T30" s="106"/>
      <c r="U30" s="24"/>
    </row>
    <row r="31" spans="3:21" ht="15" customHeight="1" x14ac:dyDescent="0.2">
      <c r="C31" s="48"/>
      <c r="D31" s="5"/>
      <c r="E31" s="8"/>
      <c r="F31" s="10"/>
      <c r="G31" s="10"/>
      <c r="I31" s="24"/>
      <c r="J31" s="37">
        <v>21393.54</v>
      </c>
      <c r="K31" s="69">
        <v>139.38200000000001</v>
      </c>
      <c r="L31" s="69">
        <v>21403.7</v>
      </c>
      <c r="M31" s="69">
        <v>139.38399999999999</v>
      </c>
      <c r="N31" s="34" t="s">
        <v>34</v>
      </c>
      <c r="O31" s="72">
        <v>11</v>
      </c>
      <c r="P31" s="32"/>
      <c r="Q31" s="32">
        <f t="shared" si="0"/>
        <v>0</v>
      </c>
      <c r="R31" s="9">
        <v>53</v>
      </c>
      <c r="S31" s="105">
        <f t="shared" si="1"/>
        <v>65</v>
      </c>
      <c r="T31" s="106"/>
      <c r="U31" s="24"/>
    </row>
    <row r="32" spans="3:21" ht="15" customHeight="1" x14ac:dyDescent="0.2">
      <c r="C32" s="48"/>
      <c r="D32" s="5"/>
      <c r="E32" s="8"/>
      <c r="F32" s="10"/>
      <c r="G32" s="10"/>
      <c r="I32" s="24"/>
      <c r="J32" s="49">
        <v>21531.81</v>
      </c>
      <c r="K32" s="70">
        <v>139.40799999999999</v>
      </c>
      <c r="L32" s="70">
        <v>22760.53</v>
      </c>
      <c r="M32" s="70">
        <v>139.64099999999999</v>
      </c>
      <c r="N32" s="34" t="s">
        <v>34</v>
      </c>
      <c r="O32" s="73">
        <v>1230</v>
      </c>
      <c r="P32" s="61"/>
      <c r="Q32" s="61">
        <f t="shared" si="0"/>
        <v>0</v>
      </c>
      <c r="R32" s="60">
        <v>53</v>
      </c>
      <c r="S32" s="105">
        <f t="shared" si="1"/>
        <v>7243</v>
      </c>
      <c r="T32" s="106"/>
      <c r="U32" s="24"/>
    </row>
    <row r="33" spans="1:21" ht="15" customHeight="1" thickBot="1" x14ac:dyDescent="0.25">
      <c r="C33" s="48"/>
      <c r="D33" s="5"/>
      <c r="E33" s="8"/>
      <c r="F33" s="10"/>
      <c r="G33" s="10"/>
      <c r="I33" s="24"/>
      <c r="J33" s="49">
        <v>21531.81</v>
      </c>
      <c r="K33" s="54"/>
      <c r="L33" s="55"/>
      <c r="M33" s="54"/>
      <c r="N33" s="65"/>
      <c r="O33" s="45"/>
      <c r="P33" s="45"/>
      <c r="Q33" s="45"/>
      <c r="R33" s="46"/>
      <c r="S33" s="115"/>
      <c r="T33" s="116"/>
      <c r="U33" s="24"/>
    </row>
    <row r="34" spans="1:21" ht="15" customHeight="1" thickBot="1" x14ac:dyDescent="0.25">
      <c r="C34" s="40"/>
      <c r="D34" s="5"/>
      <c r="E34" s="8"/>
      <c r="F34" s="10"/>
      <c r="G34" s="10"/>
      <c r="I34" s="24"/>
      <c r="J34" s="66" t="s">
        <v>28</v>
      </c>
      <c r="K34" s="117" t="s">
        <v>28</v>
      </c>
      <c r="L34" s="118"/>
      <c r="M34" s="118"/>
      <c r="N34" s="118"/>
      <c r="O34" s="118"/>
      <c r="P34" s="118"/>
      <c r="Q34" s="118"/>
      <c r="R34" s="118"/>
      <c r="S34" s="118"/>
      <c r="T34" s="119"/>
      <c r="U34" s="24"/>
    </row>
    <row r="35" spans="1:21" ht="15" customHeight="1" x14ac:dyDescent="0.25">
      <c r="C35" s="40"/>
      <c r="D35" s="41"/>
      <c r="E35" s="14"/>
      <c r="F35" s="10"/>
      <c r="G35" s="10"/>
      <c r="I35" s="24"/>
      <c r="J35" s="37">
        <v>10500</v>
      </c>
      <c r="K35" s="71">
        <v>5.3999999999999999E-2</v>
      </c>
      <c r="L35" s="63"/>
      <c r="M35" s="67"/>
      <c r="N35" s="51" t="s">
        <v>29</v>
      </c>
      <c r="O35" s="52">
        <v>417</v>
      </c>
      <c r="P35" s="52"/>
      <c r="Q35" s="52">
        <v>0</v>
      </c>
      <c r="R35" s="53" t="s">
        <v>23</v>
      </c>
      <c r="S35" s="120">
        <v>1138</v>
      </c>
      <c r="T35" s="121"/>
      <c r="U35" s="24"/>
    </row>
    <row r="36" spans="1:21" ht="15" customHeight="1" x14ac:dyDescent="0.25">
      <c r="C36" s="40"/>
      <c r="D36" s="5"/>
      <c r="E36" s="14"/>
      <c r="F36" s="10"/>
      <c r="G36" s="10"/>
      <c r="H36" s="6"/>
      <c r="I36" s="24"/>
      <c r="J36" s="37">
        <v>10578.14</v>
      </c>
      <c r="K36" s="69">
        <v>0.26</v>
      </c>
      <c r="L36" s="37"/>
      <c r="M36" s="38"/>
      <c r="N36" s="33" t="s">
        <v>29</v>
      </c>
      <c r="O36" s="32">
        <v>1583</v>
      </c>
      <c r="P36" s="32"/>
      <c r="Q36" s="32"/>
      <c r="R36" s="9">
        <v>28</v>
      </c>
      <c r="S36" s="105">
        <v>3501</v>
      </c>
      <c r="T36" s="106"/>
      <c r="U36" s="24"/>
    </row>
    <row r="37" spans="1:21" s="6" customFormat="1" ht="15" customHeight="1" x14ac:dyDescent="0.25">
      <c r="B37" s="4"/>
      <c r="D37" s="4"/>
      <c r="E37" s="14"/>
      <c r="F37" s="13"/>
      <c r="G37" s="13"/>
      <c r="H37"/>
      <c r="I37" s="24"/>
      <c r="J37" s="37">
        <v>12896</v>
      </c>
      <c r="K37" s="69">
        <v>0.80600000000000005</v>
      </c>
      <c r="L37" s="37"/>
      <c r="M37" s="38"/>
      <c r="N37" s="33" t="s">
        <v>29</v>
      </c>
      <c r="O37" s="32">
        <v>1290</v>
      </c>
      <c r="P37" s="32"/>
      <c r="Q37" s="32"/>
      <c r="R37" s="9">
        <v>28</v>
      </c>
      <c r="S37" s="105">
        <v>4037</v>
      </c>
      <c r="T37" s="106"/>
      <c r="U37" s="24"/>
    </row>
    <row r="38" spans="1:21" ht="15" customHeight="1" x14ac:dyDescent="0.2">
      <c r="D38" s="62"/>
      <c r="E38" s="10"/>
      <c r="F38" s="10"/>
      <c r="G38" s="10"/>
      <c r="I38" s="24"/>
      <c r="J38" s="37">
        <v>12808.99</v>
      </c>
      <c r="K38" s="69">
        <v>0.82099999999999995</v>
      </c>
      <c r="L38" s="37"/>
      <c r="M38" s="38"/>
      <c r="N38" s="33" t="s">
        <v>29</v>
      </c>
      <c r="O38" s="32">
        <v>78</v>
      </c>
      <c r="P38" s="32"/>
      <c r="Q38" s="32"/>
      <c r="R38" s="9" t="s">
        <v>23</v>
      </c>
      <c r="S38" s="105">
        <v>335</v>
      </c>
      <c r="T38" s="106"/>
      <c r="U38" s="24"/>
    </row>
    <row r="39" spans="1:21" ht="15" customHeight="1" x14ac:dyDescent="0.2">
      <c r="B39" s="88"/>
      <c r="C39" s="88"/>
      <c r="D39" s="88"/>
      <c r="E39" s="88"/>
      <c r="F39" s="88"/>
      <c r="G39" s="10"/>
      <c r="I39" s="24"/>
      <c r="J39" s="37">
        <v>12203.21</v>
      </c>
      <c r="K39" s="69">
        <v>14.002000000000001</v>
      </c>
      <c r="L39" s="37"/>
      <c r="M39" s="38"/>
      <c r="N39" s="34" t="s">
        <v>26</v>
      </c>
      <c r="O39" s="32">
        <v>997</v>
      </c>
      <c r="P39" s="32"/>
      <c r="Q39" s="32">
        <v>0</v>
      </c>
      <c r="R39" s="9">
        <v>40</v>
      </c>
      <c r="S39" s="105">
        <v>4452</v>
      </c>
      <c r="T39" s="106"/>
      <c r="U39" s="24"/>
    </row>
    <row r="40" spans="1:21" ht="15" customHeight="1" x14ac:dyDescent="0.2">
      <c r="A40" s="10"/>
      <c r="B40" s="21"/>
      <c r="C40" s="112"/>
      <c r="D40" s="113"/>
      <c r="E40" s="114"/>
      <c r="F40" s="21"/>
      <c r="I40" s="24"/>
      <c r="J40" s="37">
        <v>12601.53</v>
      </c>
      <c r="K40" s="69">
        <v>14.073</v>
      </c>
      <c r="L40" s="37"/>
      <c r="M40" s="38"/>
      <c r="N40" s="34" t="s">
        <v>26</v>
      </c>
      <c r="O40" s="32">
        <v>364</v>
      </c>
      <c r="P40" s="32"/>
      <c r="Q40" s="32">
        <v>0</v>
      </c>
      <c r="R40" s="9" t="s">
        <v>23</v>
      </c>
      <c r="S40" s="105">
        <v>1655</v>
      </c>
      <c r="T40" s="106"/>
      <c r="U40" s="24"/>
    </row>
    <row r="41" spans="1:21" ht="15" customHeight="1" x14ac:dyDescent="0.2">
      <c r="B41" s="21"/>
      <c r="C41" s="112"/>
      <c r="D41" s="113"/>
      <c r="E41" s="114"/>
      <c r="F41" s="21"/>
      <c r="G41"/>
      <c r="I41" s="24"/>
      <c r="J41" s="37">
        <v>10805.32</v>
      </c>
      <c r="K41" s="69">
        <v>137.22</v>
      </c>
      <c r="L41" s="37"/>
      <c r="M41" s="38"/>
      <c r="N41" s="34" t="s">
        <v>35</v>
      </c>
      <c r="O41" s="32">
        <v>515</v>
      </c>
      <c r="P41" s="32"/>
      <c r="Q41" s="32"/>
      <c r="R41" s="9">
        <v>40</v>
      </c>
      <c r="S41" s="105">
        <v>2294</v>
      </c>
      <c r="T41" s="106"/>
      <c r="U41" s="24"/>
    </row>
    <row r="42" spans="1:21" ht="15" customHeight="1" x14ac:dyDescent="0.2">
      <c r="B42" s="21"/>
      <c r="C42" s="112"/>
      <c r="D42" s="113"/>
      <c r="E42" s="114"/>
      <c r="F42" s="21"/>
      <c r="G42"/>
      <c r="I42" s="24"/>
      <c r="J42" s="37">
        <v>11475.27</v>
      </c>
      <c r="K42" s="69">
        <v>137.35</v>
      </c>
      <c r="L42" s="37"/>
      <c r="M42" s="38"/>
      <c r="N42" s="34" t="s">
        <v>35</v>
      </c>
      <c r="O42" s="32">
        <v>670</v>
      </c>
      <c r="P42" s="32"/>
      <c r="Q42" s="32"/>
      <c r="R42" s="9" t="s">
        <v>23</v>
      </c>
      <c r="S42" s="105">
        <v>2781</v>
      </c>
      <c r="T42" s="106"/>
      <c r="U42" s="24"/>
    </row>
    <row r="43" spans="1:21" ht="15" customHeight="1" x14ac:dyDescent="0.2">
      <c r="C43" s="112"/>
      <c r="D43" s="113"/>
      <c r="E43" s="114"/>
      <c r="F43" s="2"/>
      <c r="G43"/>
      <c r="I43" s="24"/>
      <c r="J43" s="37">
        <v>12167.07</v>
      </c>
      <c r="K43" s="69">
        <v>137.61000000000001</v>
      </c>
      <c r="L43" s="37"/>
      <c r="M43" s="38"/>
      <c r="N43" s="34" t="s">
        <v>36</v>
      </c>
      <c r="O43" s="32">
        <v>250</v>
      </c>
      <c r="P43" s="32"/>
      <c r="Q43" s="32">
        <v>0</v>
      </c>
      <c r="R43" s="9" t="s">
        <v>23</v>
      </c>
      <c r="S43" s="105">
        <v>873</v>
      </c>
      <c r="T43" s="106"/>
      <c r="U43" s="24"/>
    </row>
    <row r="44" spans="1:21" ht="15" customHeight="1" x14ac:dyDescent="0.2">
      <c r="C44" s="112"/>
      <c r="D44" s="113"/>
      <c r="E44" s="56"/>
      <c r="F44" s="2"/>
      <c r="G44"/>
      <c r="I44" s="24"/>
      <c r="J44" s="37">
        <v>12463.38</v>
      </c>
      <c r="K44" s="69">
        <v>138.51900000000001</v>
      </c>
      <c r="L44" s="37"/>
      <c r="M44" s="38"/>
      <c r="N44" s="34" t="s">
        <v>42</v>
      </c>
      <c r="O44" s="32">
        <v>345</v>
      </c>
      <c r="P44" s="32"/>
      <c r="Q44" s="32">
        <v>0</v>
      </c>
      <c r="R44" s="9" t="s">
        <v>23</v>
      </c>
      <c r="S44" s="105">
        <v>796</v>
      </c>
      <c r="T44" s="106"/>
      <c r="U44" s="24"/>
    </row>
    <row r="45" spans="1:21" ht="15" customHeight="1" x14ac:dyDescent="0.2">
      <c r="C45" s="48"/>
      <c r="D45" s="5"/>
      <c r="E45" s="8"/>
      <c r="F45" s="10"/>
      <c r="G45"/>
      <c r="I45" s="24"/>
      <c r="J45" s="37">
        <v>12752.69</v>
      </c>
      <c r="K45" s="69">
        <v>139.072</v>
      </c>
      <c r="L45" s="37"/>
      <c r="M45" s="38"/>
      <c r="N45" s="34" t="s">
        <v>43</v>
      </c>
      <c r="O45" s="32">
        <v>173</v>
      </c>
      <c r="P45" s="32"/>
      <c r="Q45" s="32"/>
      <c r="R45" s="9" t="s">
        <v>23</v>
      </c>
      <c r="S45" s="105">
        <v>425</v>
      </c>
      <c r="T45" s="106"/>
      <c r="U45" s="24"/>
    </row>
    <row r="46" spans="1:21" ht="15" customHeight="1" x14ac:dyDescent="0.2">
      <c r="C46" s="48"/>
      <c r="D46" s="5"/>
      <c r="E46" s="8"/>
      <c r="F46" s="10"/>
      <c r="G46"/>
      <c r="I46" s="24"/>
      <c r="J46" s="37">
        <v>12701.06</v>
      </c>
      <c r="K46" s="69">
        <v>4.3999999999999997E-2</v>
      </c>
      <c r="L46" s="37"/>
      <c r="M46" s="38"/>
      <c r="N46" s="34" t="s">
        <v>36</v>
      </c>
      <c r="O46" s="32">
        <v>1222</v>
      </c>
      <c r="P46" s="32"/>
      <c r="Q46" s="32">
        <v>0</v>
      </c>
      <c r="R46" s="9">
        <v>30</v>
      </c>
      <c r="S46" s="105">
        <v>4095</v>
      </c>
      <c r="T46" s="106"/>
      <c r="U46" s="24"/>
    </row>
    <row r="47" spans="1:21" ht="15" customHeight="1" x14ac:dyDescent="0.2">
      <c r="C47" s="48"/>
      <c r="D47" s="5"/>
      <c r="E47" s="8"/>
      <c r="F47" s="10"/>
      <c r="G47"/>
      <c r="I47" s="24"/>
      <c r="J47" s="37">
        <v>12755.75</v>
      </c>
      <c r="K47" s="69">
        <v>0.27400000000000002</v>
      </c>
      <c r="L47" s="37"/>
      <c r="M47" s="38"/>
      <c r="N47" s="34" t="s">
        <v>36</v>
      </c>
      <c r="O47" s="32">
        <v>383</v>
      </c>
      <c r="P47" s="32"/>
      <c r="Q47" s="32"/>
      <c r="R47" s="9" t="s">
        <v>23</v>
      </c>
      <c r="S47" s="105">
        <v>709</v>
      </c>
      <c r="T47" s="106"/>
      <c r="U47" s="24"/>
    </row>
    <row r="48" spans="1:21" ht="15" customHeight="1" x14ac:dyDescent="0.2">
      <c r="C48" s="48"/>
      <c r="D48" s="5"/>
      <c r="E48" s="8"/>
      <c r="F48" s="10"/>
      <c r="G48"/>
      <c r="I48" s="24"/>
      <c r="J48" s="37">
        <v>12820.42</v>
      </c>
      <c r="K48" s="69">
        <v>6.5000000000000002E-2</v>
      </c>
      <c r="L48" s="37"/>
      <c r="M48" s="38"/>
      <c r="N48" s="34" t="s">
        <v>37</v>
      </c>
      <c r="O48" s="32">
        <v>239</v>
      </c>
      <c r="P48" s="32"/>
      <c r="Q48" s="32">
        <v>0</v>
      </c>
      <c r="R48" s="9" t="s">
        <v>23</v>
      </c>
      <c r="S48" s="105">
        <v>730</v>
      </c>
      <c r="T48" s="106"/>
      <c r="U48" s="24"/>
    </row>
    <row r="49" spans="1:21" ht="15" customHeight="1" x14ac:dyDescent="0.2">
      <c r="C49" s="48"/>
      <c r="D49" s="5"/>
      <c r="E49" s="8"/>
      <c r="F49" s="10"/>
      <c r="G49"/>
      <c r="I49" s="24"/>
      <c r="J49" s="37">
        <v>13260.14</v>
      </c>
      <c r="K49" s="69">
        <v>0.222</v>
      </c>
      <c r="L49" s="37"/>
      <c r="M49" s="38"/>
      <c r="N49" s="34" t="s">
        <v>37</v>
      </c>
      <c r="O49" s="32">
        <v>729</v>
      </c>
      <c r="P49" s="32"/>
      <c r="Q49" s="32">
        <v>0</v>
      </c>
      <c r="R49" s="9" t="s">
        <v>23</v>
      </c>
      <c r="S49" s="105">
        <v>1455</v>
      </c>
      <c r="T49" s="106"/>
      <c r="U49" s="24"/>
    </row>
    <row r="50" spans="1:21" ht="15" customHeight="1" x14ac:dyDescent="0.2">
      <c r="A50" s="17" t="s">
        <v>19</v>
      </c>
      <c r="C50" s="48"/>
      <c r="D50" s="5"/>
      <c r="E50" s="8"/>
      <c r="F50" s="10"/>
      <c r="G50"/>
      <c r="I50" s="24"/>
      <c r="J50" s="37">
        <v>13417.96</v>
      </c>
      <c r="K50" s="69">
        <v>0.26900000000000002</v>
      </c>
      <c r="L50" s="37"/>
      <c r="M50" s="38"/>
      <c r="N50" s="34" t="s">
        <v>37</v>
      </c>
      <c r="O50" s="32">
        <v>158</v>
      </c>
      <c r="P50" s="32"/>
      <c r="Q50" s="32"/>
      <c r="R50" s="9" t="s">
        <v>23</v>
      </c>
      <c r="S50" s="105">
        <v>1840</v>
      </c>
      <c r="T50" s="106"/>
      <c r="U50" s="24"/>
    </row>
    <row r="51" spans="1:21" ht="15" customHeight="1" x14ac:dyDescent="0.2">
      <c r="C51" s="40"/>
      <c r="D51" s="5"/>
      <c r="E51" s="8"/>
      <c r="F51" s="10"/>
      <c r="G51"/>
      <c r="I51" s="24"/>
      <c r="J51" s="37">
        <v>14146.5</v>
      </c>
      <c r="K51" s="69">
        <v>0.45900000000000002</v>
      </c>
      <c r="L51" s="37"/>
      <c r="M51" s="38"/>
      <c r="N51" s="34" t="s">
        <v>37</v>
      </c>
      <c r="O51" s="32">
        <v>440</v>
      </c>
      <c r="P51" s="32"/>
      <c r="Q51" s="32">
        <v>0</v>
      </c>
      <c r="R51" s="9" t="s">
        <v>23</v>
      </c>
      <c r="S51" s="105">
        <v>3954</v>
      </c>
      <c r="T51" s="106"/>
      <c r="U51" s="24"/>
    </row>
    <row r="52" spans="1:21" ht="15" customHeight="1" x14ac:dyDescent="0.25">
      <c r="C52" s="40"/>
      <c r="D52" s="41"/>
      <c r="E52" s="14"/>
      <c r="F52" s="10"/>
      <c r="G52"/>
      <c r="I52" s="24"/>
      <c r="J52" s="37">
        <v>12868.53</v>
      </c>
      <c r="K52" s="69">
        <v>0.498</v>
      </c>
      <c r="L52" s="37"/>
      <c r="M52" s="38"/>
      <c r="N52" s="34" t="s">
        <v>37</v>
      </c>
      <c r="O52" s="32">
        <v>65</v>
      </c>
      <c r="P52" s="32"/>
      <c r="Q52" s="32">
        <v>0</v>
      </c>
      <c r="R52" s="9">
        <v>30</v>
      </c>
      <c r="S52" s="105">
        <v>685</v>
      </c>
      <c r="T52" s="106"/>
      <c r="U52" s="24"/>
    </row>
    <row r="53" spans="1:21" x14ac:dyDescent="0.2">
      <c r="B53"/>
      <c r="C53"/>
      <c r="D53"/>
      <c r="E53"/>
      <c r="F53"/>
      <c r="G53"/>
      <c r="I53" s="24"/>
      <c r="J53" s="37">
        <v>12982.98</v>
      </c>
      <c r="K53" s="69">
        <v>0.53200000000000003</v>
      </c>
      <c r="L53" s="37"/>
      <c r="M53" s="38"/>
      <c r="N53" s="34" t="s">
        <v>37</v>
      </c>
      <c r="O53" s="32">
        <v>55</v>
      </c>
      <c r="P53" s="32"/>
      <c r="Q53" s="32">
        <v>0</v>
      </c>
      <c r="R53" s="9" t="s">
        <v>23</v>
      </c>
      <c r="S53" s="105">
        <v>1049</v>
      </c>
      <c r="T53" s="106"/>
      <c r="U53" s="24"/>
    </row>
    <row r="54" spans="1:21" x14ac:dyDescent="0.2">
      <c r="B54"/>
      <c r="C54"/>
      <c r="D54"/>
      <c r="E54"/>
      <c r="F54"/>
      <c r="G54"/>
      <c r="I54" s="24"/>
      <c r="J54" s="37">
        <v>13135.64</v>
      </c>
      <c r="K54" s="69">
        <v>46</v>
      </c>
      <c r="L54" s="37"/>
      <c r="M54" s="38"/>
      <c r="N54" s="34" t="s">
        <v>38</v>
      </c>
      <c r="O54" s="32">
        <v>298</v>
      </c>
      <c r="P54" s="32"/>
      <c r="Q54" s="32"/>
      <c r="R54" s="9" t="s">
        <v>23</v>
      </c>
      <c r="S54" s="105">
        <v>1095</v>
      </c>
      <c r="T54" s="106"/>
      <c r="U54" s="24"/>
    </row>
    <row r="55" spans="1:21" x14ac:dyDescent="0.2">
      <c r="B55"/>
      <c r="C55"/>
      <c r="D55"/>
      <c r="E55"/>
      <c r="F55"/>
      <c r="G55"/>
      <c r="I55" s="24"/>
      <c r="J55" s="37">
        <v>14373.87</v>
      </c>
      <c r="K55" s="69">
        <v>46.079000000000001</v>
      </c>
      <c r="L55" s="37"/>
      <c r="M55" s="38"/>
      <c r="N55" s="34" t="s">
        <v>38</v>
      </c>
      <c r="O55" s="32">
        <v>380</v>
      </c>
      <c r="P55" s="32"/>
      <c r="Q55" s="32"/>
      <c r="R55" s="9">
        <v>28</v>
      </c>
      <c r="S55" s="105">
        <v>1183</v>
      </c>
      <c r="T55" s="106"/>
      <c r="U55" s="24"/>
    </row>
    <row r="56" spans="1:21" x14ac:dyDescent="0.2">
      <c r="A56" s="1"/>
      <c r="C56"/>
      <c r="D56"/>
      <c r="E56"/>
      <c r="F56"/>
      <c r="G56"/>
      <c r="I56" s="24"/>
      <c r="J56" s="37">
        <v>14683.71</v>
      </c>
      <c r="K56" s="69">
        <v>46.152000000000001</v>
      </c>
      <c r="L56" s="37"/>
      <c r="M56" s="38"/>
      <c r="N56" s="34" t="s">
        <v>38</v>
      </c>
      <c r="O56" s="32">
        <v>1804</v>
      </c>
      <c r="P56" s="32"/>
      <c r="Q56" s="32">
        <v>0</v>
      </c>
      <c r="R56" s="9">
        <v>40</v>
      </c>
      <c r="S56" s="105">
        <v>7999</v>
      </c>
      <c r="T56" s="106"/>
      <c r="U56" s="24"/>
    </row>
    <row r="57" spans="1:21" x14ac:dyDescent="0.2">
      <c r="A57" s="1"/>
      <c r="C57"/>
      <c r="D57"/>
      <c r="E57"/>
      <c r="F57"/>
      <c r="G57"/>
      <c r="I57" s="24"/>
      <c r="J57" s="37">
        <v>16937.75</v>
      </c>
      <c r="K57" s="69">
        <v>46.494</v>
      </c>
      <c r="L57" s="37"/>
      <c r="M57" s="38"/>
      <c r="N57" s="34" t="s">
        <v>38</v>
      </c>
      <c r="O57" s="32">
        <v>333</v>
      </c>
      <c r="P57" s="32"/>
      <c r="Q57" s="32">
        <v>0</v>
      </c>
      <c r="R57" s="9">
        <v>24</v>
      </c>
      <c r="S57" s="105">
        <v>890</v>
      </c>
      <c r="T57" s="106"/>
      <c r="U57" s="24"/>
    </row>
    <row r="58" spans="1:21" x14ac:dyDescent="0.2">
      <c r="A58" s="1"/>
      <c r="C58"/>
      <c r="D58"/>
      <c r="E58"/>
      <c r="F58"/>
      <c r="G58"/>
      <c r="I58" s="24"/>
      <c r="J58" s="37">
        <v>16810.75</v>
      </c>
      <c r="K58" s="69">
        <v>46.56</v>
      </c>
      <c r="L58" s="37"/>
      <c r="M58" s="38"/>
      <c r="N58" s="34" t="s">
        <v>38</v>
      </c>
      <c r="O58" s="32">
        <v>544</v>
      </c>
      <c r="P58" s="32"/>
      <c r="Q58" s="32"/>
      <c r="R58" s="9">
        <v>58</v>
      </c>
      <c r="S58" s="105">
        <v>3534</v>
      </c>
      <c r="T58" s="106"/>
      <c r="U58" s="24"/>
    </row>
    <row r="59" spans="1:21" x14ac:dyDescent="0.2">
      <c r="A59" s="1"/>
      <c r="C59"/>
      <c r="D59"/>
      <c r="E59"/>
      <c r="F59"/>
      <c r="G59"/>
      <c r="I59" s="24"/>
      <c r="J59" s="37">
        <v>19693.86</v>
      </c>
      <c r="K59" s="69">
        <v>2.1000000000000001E-2</v>
      </c>
      <c r="L59" s="37"/>
      <c r="M59" s="38"/>
      <c r="N59" s="34" t="s">
        <v>39</v>
      </c>
      <c r="O59" s="32">
        <v>137</v>
      </c>
      <c r="P59" s="32"/>
      <c r="Q59" s="32">
        <v>0</v>
      </c>
      <c r="R59" s="9" t="s">
        <v>23</v>
      </c>
      <c r="S59" s="105">
        <v>834</v>
      </c>
      <c r="T59" s="106"/>
      <c r="U59" s="24"/>
    </row>
    <row r="60" spans="1:21" x14ac:dyDescent="0.2">
      <c r="A60" s="1"/>
      <c r="C60"/>
      <c r="D60"/>
      <c r="E60"/>
      <c r="F60"/>
      <c r="G60"/>
      <c r="I60" s="24"/>
      <c r="J60" s="49">
        <v>19781.34</v>
      </c>
      <c r="K60" s="70">
        <v>3.9119999999999999</v>
      </c>
      <c r="L60" s="59"/>
      <c r="M60" s="58"/>
      <c r="N60" s="34" t="s">
        <v>40</v>
      </c>
      <c r="O60" s="61">
        <v>210</v>
      </c>
      <c r="P60" s="61"/>
      <c r="Q60" s="61">
        <v>0</v>
      </c>
      <c r="R60" s="60" t="s">
        <v>23</v>
      </c>
      <c r="S60" s="105">
        <v>614</v>
      </c>
      <c r="T60" s="106"/>
      <c r="U60" s="24"/>
    </row>
    <row r="61" spans="1:21" ht="15.75" thickBot="1" x14ac:dyDescent="0.25">
      <c r="A61" s="1"/>
      <c r="C61"/>
      <c r="D61"/>
      <c r="E61"/>
      <c r="F61"/>
      <c r="G61"/>
      <c r="I61" s="24"/>
      <c r="J61" s="37"/>
      <c r="K61" s="69">
        <v>4.4390000000000001</v>
      </c>
      <c r="L61" s="37"/>
      <c r="M61" s="38"/>
      <c r="N61" s="33" t="s">
        <v>41</v>
      </c>
      <c r="O61" s="32">
        <v>733</v>
      </c>
      <c r="P61" s="32"/>
      <c r="Q61" s="32">
        <v>0</v>
      </c>
      <c r="R61" s="9" t="s">
        <v>23</v>
      </c>
      <c r="S61" s="122">
        <v>1719</v>
      </c>
      <c r="T61" s="123"/>
      <c r="U61" s="24"/>
    </row>
    <row r="62" spans="1:21" ht="16.5" thickBot="1" x14ac:dyDescent="0.3">
      <c r="A62" s="1"/>
      <c r="C62"/>
      <c r="D62"/>
      <c r="E62"/>
      <c r="F62"/>
      <c r="G62"/>
      <c r="I62" s="24"/>
      <c r="J62" s="50"/>
      <c r="K62" s="31" t="s">
        <v>30</v>
      </c>
      <c r="L62" s="30"/>
      <c r="M62" s="30"/>
      <c r="N62" s="29"/>
      <c r="O62" s="28"/>
      <c r="P62" s="28">
        <f>SUM(P9:P60)</f>
        <v>0</v>
      </c>
      <c r="Q62" s="28">
        <f>SUM(Q9:Q60)</f>
        <v>0</v>
      </c>
      <c r="R62" s="28"/>
      <c r="S62" s="124">
        <f>SUM(S9:S60)</f>
        <v>150229</v>
      </c>
      <c r="T62" s="125"/>
      <c r="U62" s="24"/>
    </row>
    <row r="63" spans="1:21" x14ac:dyDescent="0.2">
      <c r="A63" s="1"/>
      <c r="C63"/>
      <c r="D63"/>
      <c r="E63"/>
      <c r="F63"/>
      <c r="G63"/>
      <c r="I63" s="24"/>
      <c r="J63" s="24" t="s">
        <v>9</v>
      </c>
      <c r="K63" s="18" t="s">
        <v>44</v>
      </c>
      <c r="L63" s="18" t="s">
        <v>2</v>
      </c>
      <c r="M63" s="24"/>
      <c r="N63" s="24"/>
      <c r="O63" s="25"/>
      <c r="P63" s="25"/>
      <c r="Q63" s="25"/>
      <c r="R63" s="25"/>
      <c r="S63" s="25"/>
      <c r="T63" s="25"/>
      <c r="U63" s="24"/>
    </row>
    <row r="64" spans="1:21" x14ac:dyDescent="0.2">
      <c r="A64" s="1"/>
      <c r="C64"/>
      <c r="D64"/>
      <c r="E64"/>
      <c r="F64"/>
      <c r="G64"/>
      <c r="I64" s="24"/>
      <c r="J64" s="26" t="s">
        <v>24</v>
      </c>
      <c r="K64" s="1" t="s">
        <v>4</v>
      </c>
      <c r="L64" s="26"/>
      <c r="M64" s="24"/>
      <c r="N64" s="24"/>
      <c r="O64" s="25"/>
      <c r="P64" s="25"/>
      <c r="Q64" s="25"/>
      <c r="R64" s="25"/>
      <c r="S64" s="25"/>
      <c r="T64" s="25"/>
      <c r="U64" s="24"/>
    </row>
    <row r="65" spans="1:21" x14ac:dyDescent="0.2">
      <c r="A65" s="1"/>
      <c r="C65"/>
      <c r="D65"/>
      <c r="E65"/>
      <c r="F65"/>
      <c r="G65"/>
      <c r="I65" s="24"/>
      <c r="J65" s="26" t="e">
        <f>CONCATENATE("ACHM BINDER COURSE (1","""",").........................…",TEXT([1]QUESTIONS!#REF!,"0.0"),"% MIN. AGGR...............…",TEXT([1]QUESTIONS!#REF!,"0.0"),"%  ASPHALT BINDER")</f>
        <v>#REF!</v>
      </c>
      <c r="K65" s="1" t="s">
        <v>18</v>
      </c>
      <c r="L65" s="26"/>
      <c r="M65" s="24"/>
      <c r="N65" s="24"/>
      <c r="O65" s="25"/>
      <c r="P65" s="25"/>
      <c r="Q65" s="25"/>
      <c r="R65" s="25"/>
      <c r="S65" s="25"/>
      <c r="T65" s="25"/>
      <c r="U65" s="24"/>
    </row>
    <row r="66" spans="1:21" x14ac:dyDescent="0.2">
      <c r="A66" s="1"/>
      <c r="C66"/>
      <c r="D66"/>
      <c r="E66"/>
      <c r="F66"/>
      <c r="G66"/>
      <c r="I66" s="24"/>
      <c r="J66" s="26" t="e">
        <f>CONCATENATE("ACHM BASE COURSE (1 1/2","""",").......................…",TEXT([1]QUESTIONS!#REF!,"0.0"),"% MIN. AGGR...............…",TEXT([1]QUESTIONS!#REF!,"0.0"),"%  ASPHALT BINDER")</f>
        <v>#REF!</v>
      </c>
      <c r="K66" s="26"/>
      <c r="L66" s="26"/>
      <c r="M66" s="24"/>
      <c r="N66" s="24"/>
      <c r="O66" s="25"/>
      <c r="P66" s="25"/>
      <c r="Q66" s="25"/>
      <c r="R66" s="25"/>
      <c r="S66" s="25"/>
      <c r="T66" s="25"/>
      <c r="U66" s="24"/>
    </row>
    <row r="67" spans="1:21" x14ac:dyDescent="0.2">
      <c r="A67" s="1"/>
      <c r="C67"/>
      <c r="D67"/>
      <c r="E67"/>
      <c r="F67"/>
      <c r="G67"/>
      <c r="I67" s="24"/>
      <c r="J67" s="24" t="s">
        <v>15</v>
      </c>
      <c r="K67" s="68" t="s">
        <v>31</v>
      </c>
      <c r="L67" s="24"/>
      <c r="M67" s="24"/>
      <c r="N67" s="24"/>
      <c r="O67" s="25"/>
      <c r="P67" s="25"/>
      <c r="Q67" s="25"/>
      <c r="R67" s="25"/>
      <c r="S67" s="25"/>
      <c r="T67" s="25"/>
      <c r="U67" s="24"/>
    </row>
    <row r="68" spans="1:21" x14ac:dyDescent="0.2">
      <c r="A68" s="1"/>
      <c r="C68"/>
      <c r="D68"/>
      <c r="E68"/>
      <c r="F68"/>
      <c r="G68"/>
      <c r="I68" s="24"/>
      <c r="J68" s="24" t="s">
        <v>0</v>
      </c>
      <c r="K68" s="12" t="s">
        <v>32</v>
      </c>
      <c r="L68" s="24"/>
      <c r="M68" s="24"/>
      <c r="N68" s="24"/>
      <c r="O68" s="8"/>
      <c r="P68" s="25"/>
      <c r="Q68" s="25"/>
      <c r="R68" s="25"/>
      <c r="S68" s="25"/>
      <c r="T68" s="25"/>
      <c r="U68" s="24"/>
    </row>
    <row r="69" spans="1:21" x14ac:dyDescent="0.2">
      <c r="A69" s="1"/>
      <c r="C69"/>
      <c r="D69"/>
      <c r="E69"/>
      <c r="F69"/>
      <c r="G69"/>
      <c r="I69" s="24"/>
      <c r="J69" s="24" t="s">
        <v>14</v>
      </c>
      <c r="K69" s="24"/>
      <c r="L69" s="24"/>
      <c r="M69" s="24"/>
      <c r="N69" s="24"/>
      <c r="O69" s="25"/>
      <c r="P69" s="25"/>
      <c r="Q69" s="25"/>
      <c r="R69" s="25"/>
      <c r="S69" s="25"/>
      <c r="T69" s="25"/>
      <c r="U69" s="24"/>
    </row>
    <row r="70" spans="1:21" x14ac:dyDescent="0.2">
      <c r="A70" s="1"/>
      <c r="C70"/>
      <c r="D70"/>
      <c r="E70"/>
      <c r="F70"/>
      <c r="G70"/>
      <c r="I70" s="24"/>
      <c r="J70" s="24" t="s">
        <v>21</v>
      </c>
      <c r="K70" s="1"/>
      <c r="L70" s="24"/>
      <c r="M70" s="24"/>
      <c r="N70" s="24"/>
      <c r="O70" s="3"/>
      <c r="P70" s="25"/>
      <c r="Q70" s="25"/>
      <c r="R70" s="25"/>
      <c r="S70" s="25"/>
      <c r="T70" s="25"/>
      <c r="U70" s="24"/>
    </row>
    <row r="71" spans="1:21" ht="15.75" x14ac:dyDescent="0.25">
      <c r="A71" s="1"/>
      <c r="C71"/>
      <c r="D71"/>
      <c r="E71"/>
      <c r="F71"/>
      <c r="G71"/>
      <c r="I71" s="27"/>
      <c r="U71" s="24"/>
    </row>
    <row r="72" spans="1:21" ht="15.75" x14ac:dyDescent="0.25">
      <c r="A72" s="1"/>
      <c r="C72"/>
      <c r="D72"/>
      <c r="E72"/>
      <c r="F72"/>
      <c r="G72"/>
      <c r="U72" s="27"/>
    </row>
    <row r="73" spans="1:21" ht="15.75" customHeight="1" x14ac:dyDescent="0.2">
      <c r="A73" s="1"/>
      <c r="C73"/>
      <c r="D73"/>
      <c r="E73"/>
      <c r="F73"/>
      <c r="G73"/>
      <c r="I73" s="24" t="s">
        <v>16</v>
      </c>
      <c r="U73" s="24"/>
    </row>
    <row r="74" spans="1:21" ht="15.75" customHeight="1" x14ac:dyDescent="0.2">
      <c r="A74" s="1"/>
      <c r="C74"/>
      <c r="D74"/>
      <c r="E74"/>
      <c r="F74"/>
      <c r="G74"/>
      <c r="I74" s="24"/>
      <c r="U74" s="24"/>
    </row>
    <row r="75" spans="1:21" ht="15" customHeight="1" x14ac:dyDescent="0.2">
      <c r="A75" s="1"/>
      <c r="C75"/>
      <c r="D75"/>
      <c r="E75"/>
      <c r="F75"/>
      <c r="G75"/>
      <c r="I75" s="24"/>
      <c r="U75" s="24"/>
    </row>
    <row r="76" spans="1:21" ht="15.75" customHeight="1" x14ac:dyDescent="0.2">
      <c r="A76" s="1"/>
      <c r="C76"/>
      <c r="D76"/>
      <c r="E76"/>
      <c r="F76"/>
      <c r="G76"/>
      <c r="I76" s="24"/>
      <c r="U76" s="24"/>
    </row>
    <row r="77" spans="1:21" ht="15.75" customHeight="1" x14ac:dyDescent="0.2">
      <c r="A77" s="1"/>
      <c r="C77"/>
      <c r="D77"/>
      <c r="E77"/>
      <c r="F77"/>
      <c r="G77"/>
      <c r="I77" s="24"/>
      <c r="U77" s="24"/>
    </row>
    <row r="78" spans="1:21" x14ac:dyDescent="0.2">
      <c r="A78" s="1"/>
      <c r="C78"/>
      <c r="D78"/>
      <c r="E78"/>
      <c r="F78"/>
      <c r="G78"/>
      <c r="I78" s="24"/>
      <c r="U78" s="24"/>
    </row>
    <row r="79" spans="1:21" x14ac:dyDescent="0.2">
      <c r="A79" s="1"/>
      <c r="C79"/>
      <c r="D79"/>
      <c r="E79"/>
      <c r="F79"/>
      <c r="G79"/>
      <c r="I79" s="24"/>
      <c r="U79" s="24"/>
    </row>
    <row r="80" spans="1:21" x14ac:dyDescent="0.2">
      <c r="A80" s="1"/>
      <c r="C80"/>
      <c r="D80"/>
      <c r="E80"/>
      <c r="F80"/>
      <c r="G80"/>
      <c r="I80" s="24"/>
      <c r="U80" s="24"/>
    </row>
    <row r="81" spans="1:21" x14ac:dyDescent="0.2">
      <c r="A81" s="1"/>
      <c r="C81"/>
      <c r="D81"/>
      <c r="E81"/>
      <c r="F81"/>
      <c r="G81"/>
      <c r="I81" s="24"/>
      <c r="J81" s="43"/>
      <c r="K81" s="11"/>
      <c r="L81" s="43"/>
      <c r="M81" s="11"/>
      <c r="N81" s="35"/>
      <c r="O81" s="44"/>
      <c r="P81" s="44"/>
      <c r="Q81" s="44"/>
      <c r="R81" s="7"/>
      <c r="S81" s="7"/>
      <c r="T81" s="44"/>
      <c r="U81" s="24"/>
    </row>
    <row r="82" spans="1:21" x14ac:dyDescent="0.2">
      <c r="A82" s="1"/>
      <c r="C82"/>
      <c r="D82"/>
      <c r="E82"/>
      <c r="F82"/>
      <c r="G82"/>
    </row>
  </sheetData>
  <mergeCells count="79">
    <mergeCell ref="S59:T59"/>
    <mergeCell ref="S60:T60"/>
    <mergeCell ref="S61:T61"/>
    <mergeCell ref="S62:T62"/>
    <mergeCell ref="S53:T53"/>
    <mergeCell ref="S54:T54"/>
    <mergeCell ref="S55:T55"/>
    <mergeCell ref="S56:T56"/>
    <mergeCell ref="S57:T57"/>
    <mergeCell ref="S58:T58"/>
    <mergeCell ref="S52:T52"/>
    <mergeCell ref="S41:T41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S51:T51"/>
    <mergeCell ref="S37:T37"/>
    <mergeCell ref="S38:T38"/>
    <mergeCell ref="B39:F39"/>
    <mergeCell ref="S39:T39"/>
    <mergeCell ref="C40:C44"/>
    <mergeCell ref="D40:D44"/>
    <mergeCell ref="E40:E43"/>
    <mergeCell ref="S40:T40"/>
    <mergeCell ref="S36:T36"/>
    <mergeCell ref="S25:T25"/>
    <mergeCell ref="S26:T26"/>
    <mergeCell ref="S27:T27"/>
    <mergeCell ref="S28:T28"/>
    <mergeCell ref="S29:T29"/>
    <mergeCell ref="S30:T30"/>
    <mergeCell ref="S31:T31"/>
    <mergeCell ref="S32:T32"/>
    <mergeCell ref="S33:T33"/>
    <mergeCell ref="K34:T34"/>
    <mergeCell ref="S35:T35"/>
    <mergeCell ref="S24:T24"/>
    <mergeCell ref="C14:C18"/>
    <mergeCell ref="D14:D18"/>
    <mergeCell ref="E14:E17"/>
    <mergeCell ref="S14:T14"/>
    <mergeCell ref="S15:T15"/>
    <mergeCell ref="S16:T16"/>
    <mergeCell ref="S17:T17"/>
    <mergeCell ref="S18:T18"/>
    <mergeCell ref="S19:T19"/>
    <mergeCell ref="S20:T20"/>
    <mergeCell ref="S21:T21"/>
    <mergeCell ref="S22:T22"/>
    <mergeCell ref="S23:T23"/>
    <mergeCell ref="R3:R6"/>
    <mergeCell ref="S11:T11"/>
    <mergeCell ref="S12:T12"/>
    <mergeCell ref="S13:T13"/>
    <mergeCell ref="K8:T8"/>
    <mergeCell ref="S9:T9"/>
    <mergeCell ref="S10:T10"/>
    <mergeCell ref="S3:T6"/>
    <mergeCell ref="P5:P7"/>
    <mergeCell ref="Q5:Q7"/>
    <mergeCell ref="S7:T7"/>
    <mergeCell ref="B2:F2"/>
    <mergeCell ref="I2:U2"/>
    <mergeCell ref="C3:C7"/>
    <mergeCell ref="D3:D7"/>
    <mergeCell ref="E3:E6"/>
    <mergeCell ref="J3:J7"/>
    <mergeCell ref="K3:K7"/>
    <mergeCell ref="L3:L7"/>
    <mergeCell ref="M3:M7"/>
    <mergeCell ref="N3:N7"/>
    <mergeCell ref="O3:O6"/>
    <mergeCell ref="P3:Q4"/>
  </mergeCells>
  <pageMargins left="0.75" right="0.75" top="1" bottom="1" header="0.5" footer="0.5"/>
  <pageSetup scale="93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SCARIFYING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2023-10-20T14:46:40Z</dcterms:modified>
</cp:coreProperties>
</file>